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A:\ENGENHARIA\Ano 2025\Reforma e Ampliação Prefeitura\Licitação\"/>
    </mc:Choice>
  </mc:AlternateContent>
  <bookViews>
    <workbookView xWindow="0" yWindow="0" windowWidth="28800" windowHeight="12315" firstSheet="2" activeTab="2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CRONO.MaxParc" hidden="1">[1]CRONO!$G1048576+[1]CRONO!A1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8" i="3" l="1"/>
  <c r="K47" i="3" s="1"/>
  <c r="J48" i="3"/>
  <c r="P48" i="3" s="1"/>
  <c r="P47" i="3" s="1"/>
  <c r="J47" i="3"/>
  <c r="K46" i="3"/>
  <c r="K45" i="3" s="1"/>
  <c r="J46" i="3"/>
  <c r="J45" i="3" s="1"/>
  <c r="I46" i="3"/>
  <c r="L46" i="3" s="1"/>
  <c r="L45" i="3" s="1"/>
  <c r="I45" i="3" l="1"/>
  <c r="E7" i="3"/>
  <c r="L44" i="3" l="1"/>
  <c r="L43" i="3" s="1"/>
  <c r="I44" i="3"/>
  <c r="I43" i="3" s="1"/>
  <c r="G44" i="3"/>
  <c r="G43" i="3" s="1"/>
  <c r="P42" i="3"/>
  <c r="P41" i="3" s="1"/>
  <c r="P40" i="3"/>
  <c r="P39" i="3" s="1"/>
  <c r="P38" i="3"/>
  <c r="P37" i="3" s="1"/>
  <c r="L36" i="3"/>
  <c r="L35" i="3"/>
  <c r="L34" i="3"/>
  <c r="L33" i="3" s="1"/>
  <c r="O32" i="3"/>
  <c r="O31" i="3" s="1"/>
  <c r="N32" i="3"/>
  <c r="N31" i="3" s="1"/>
  <c r="I36" i="3"/>
  <c r="I35" i="3" s="1"/>
  <c r="I34" i="3"/>
  <c r="I33" i="3" s="1"/>
  <c r="O30" i="3"/>
  <c r="O29" i="3" s="1"/>
  <c r="N30" i="3"/>
  <c r="N29" i="3" s="1"/>
  <c r="M30" i="3"/>
  <c r="M29" i="3" s="1"/>
  <c r="O28" i="3"/>
  <c r="O27" i="3" s="1"/>
  <c r="N28" i="3"/>
  <c r="N27" i="3" s="1"/>
  <c r="N26" i="3"/>
  <c r="M26" i="3"/>
  <c r="M25" i="3" s="1"/>
  <c r="L26" i="3"/>
  <c r="L25" i="3" s="1"/>
  <c r="M24" i="3"/>
  <c r="L24" i="3"/>
  <c r="L23" i="3"/>
  <c r="K24" i="3"/>
  <c r="K23" i="3"/>
  <c r="K22" i="3"/>
  <c r="K21" i="3"/>
  <c r="L22" i="3"/>
  <c r="J22" i="3"/>
  <c r="J21" i="3" s="1"/>
  <c r="J20" i="3"/>
  <c r="J19" i="3"/>
  <c r="I20" i="3"/>
  <c r="I19" i="3" s="1"/>
  <c r="H20" i="3"/>
  <c r="H19" i="3" s="1"/>
  <c r="H18" i="3"/>
  <c r="H17" i="3" s="1"/>
  <c r="G16" i="3"/>
  <c r="G15" i="3" s="1"/>
  <c r="G14" i="3"/>
  <c r="G13" i="3" s="1"/>
  <c r="G12" i="3"/>
  <c r="H12" i="3" s="1"/>
  <c r="H11" i="3" s="1"/>
  <c r="G11" i="3"/>
  <c r="G10" i="3"/>
  <c r="G9" i="3" s="1"/>
  <c r="O22" i="3" l="1"/>
  <c r="O21" i="3" s="1"/>
  <c r="M36" i="3"/>
  <c r="M35" i="3" s="1"/>
  <c r="N24" i="3"/>
  <c r="N23" i="3" s="1"/>
  <c r="L21" i="3"/>
  <c r="O26" i="3"/>
  <c r="O51" i="3" s="1"/>
  <c r="O50" i="3" s="1"/>
  <c r="K20" i="3"/>
  <c r="K51" i="3" s="1"/>
  <c r="K50" i="3" s="1"/>
  <c r="P30" i="3"/>
  <c r="P29" i="3" s="1"/>
  <c r="M34" i="3"/>
  <c r="M33" i="3" s="1"/>
  <c r="M23" i="3"/>
  <c r="J51" i="3"/>
  <c r="J50" i="3" s="1"/>
  <c r="P32" i="3"/>
  <c r="P31" i="3" s="1"/>
  <c r="O44" i="3"/>
  <c r="G51" i="3"/>
  <c r="P51" i="3"/>
  <c r="P50" i="3" s="1"/>
  <c r="I51" i="3"/>
  <c r="I50" i="3" s="1"/>
  <c r="O25" i="3"/>
  <c r="N25" i="3"/>
  <c r="L51" i="3"/>
  <c r="L50" i="3" s="1"/>
  <c r="K19" i="3"/>
  <c r="H16" i="3"/>
  <c r="H15" i="3" s="1"/>
  <c r="H14" i="3"/>
  <c r="H13" i="3" s="1"/>
  <c r="H51" i="3" l="1"/>
  <c r="H50" i="3" s="1"/>
  <c r="M51" i="3"/>
  <c r="M50" i="3" s="1"/>
  <c r="G50" i="3"/>
  <c r="G54" i="3"/>
  <c r="N51" i="3"/>
  <c r="N50" i="3" s="1"/>
  <c r="H54" i="3" l="1"/>
  <c r="G53" i="3"/>
  <c r="I54" i="3" l="1"/>
  <c r="H53" i="3"/>
  <c r="I53" i="3" l="1"/>
  <c r="J54" i="3"/>
  <c r="K54" i="3" l="1"/>
  <c r="J53" i="3"/>
  <c r="L54" i="3" l="1"/>
  <c r="K53" i="3"/>
  <c r="L53" i="3" l="1"/>
  <c r="M54" i="3"/>
  <c r="N54" i="3" l="1"/>
  <c r="M53" i="3"/>
  <c r="O54" i="3" l="1"/>
  <c r="N53" i="3"/>
  <c r="P54" i="3" l="1"/>
  <c r="P53" i="3" s="1"/>
  <c r="O53" i="3"/>
</calcChain>
</file>

<file path=xl/sharedStrings.xml><?xml version="1.0" encoding="utf-8"?>
<sst xmlns="http://schemas.openxmlformats.org/spreadsheetml/2006/main" count="253" uniqueCount="62">
  <si>
    <t>Item</t>
  </si>
  <si>
    <t>Descrição</t>
  </si>
  <si>
    <t>1.</t>
  </si>
  <si>
    <t>REFORMA E AMPLIAÇÃO SEDE ADMINISTRATIVA</t>
  </si>
  <si>
    <t/>
  </si>
  <si>
    <t>Valor (R$)</t>
  </si>
  <si>
    <t>Parcelas:</t>
  </si>
  <si>
    <t>% Período:</t>
  </si>
  <si>
    <t>1.1.</t>
  </si>
  <si>
    <t>SERVIÇOS INICIAIS E COMPLEMENTARES</t>
  </si>
  <si>
    <t>1.2.</t>
  </si>
  <si>
    <t>DEMOLIÇÃO</t>
  </si>
  <si>
    <t>1.3.</t>
  </si>
  <si>
    <t>MOVIMENTOS EM TERRA</t>
  </si>
  <si>
    <t>1.4.</t>
  </si>
  <si>
    <t>INFRAESTRUTRA - FUNDAÇÕES</t>
  </si>
  <si>
    <t>1.5.</t>
  </si>
  <si>
    <t xml:space="preserve">IMPERMEABILIZAÇÃO </t>
  </si>
  <si>
    <t>1.6.</t>
  </si>
  <si>
    <t>SUPERESTRUTURA</t>
  </si>
  <si>
    <t>1.7.</t>
  </si>
  <si>
    <t>SISTEMA DE VEDAÇÃO VERTICAL</t>
  </si>
  <si>
    <t>1.8.</t>
  </si>
  <si>
    <t>SISTEMA DE COBERTURA</t>
  </si>
  <si>
    <t>1.9.</t>
  </si>
  <si>
    <t>PAVIMENTAÇÃO</t>
  </si>
  <si>
    <t>1.10.</t>
  </si>
  <si>
    <t>REVESTIMENTO DE PAREDES</t>
  </si>
  <si>
    <t>1.11.</t>
  </si>
  <si>
    <t>ESQUADRIAS</t>
  </si>
  <si>
    <t>1.12.</t>
  </si>
  <si>
    <t>PINTURA</t>
  </si>
  <si>
    <t>1.13.</t>
  </si>
  <si>
    <t>INSTALAÇÃO HIDRÁULICA</t>
  </si>
  <si>
    <t>1.14.</t>
  </si>
  <si>
    <t>INSTALAÇÃO SANITÁRIA</t>
  </si>
  <si>
    <t>1.15.</t>
  </si>
  <si>
    <t>LOUÇAS, ACESSÓRIOS E METAIS</t>
  </si>
  <si>
    <t>1.16.</t>
  </si>
  <si>
    <t>EQUIPAMENTOS E SINALISAÇÃO</t>
  </si>
  <si>
    <t>1.17.</t>
  </si>
  <si>
    <t>SERVIÇOS FINAIS</t>
  </si>
  <si>
    <t>PROPONENTE: MUNICIPIO DE ALPESTRE/RS</t>
  </si>
  <si>
    <t>OBRA: REFORMA E AMPLIAÇÃO DE SEDE ADMINISTRATIVA</t>
  </si>
  <si>
    <t>ENDEREÇO: PRAÇA TANCREDO NEVES N°300</t>
  </si>
  <si>
    <t>Período:</t>
  </si>
  <si>
    <t>Acumulado:</t>
  </si>
  <si>
    <t>%:</t>
  </si>
  <si>
    <t>Contrapartida:</t>
  </si>
  <si>
    <t>Investimento:</t>
  </si>
  <si>
    <t>CRONOGRAMA FISICO FIANCEIRO</t>
  </si>
  <si>
    <t>1.18.</t>
  </si>
  <si>
    <t>1.19.</t>
  </si>
  <si>
    <t>1.20.</t>
  </si>
  <si>
    <t>PPCI</t>
  </si>
  <si>
    <t>CLIMATIZAÇÃO</t>
  </si>
  <si>
    <t>INSTALAÇÕES ELETRICAS</t>
  </si>
  <si>
    <t>ACUMULADO</t>
  </si>
  <si>
    <t>PERIODO</t>
  </si>
  <si>
    <t>%</t>
  </si>
  <si>
    <t>R$</t>
  </si>
  <si>
    <t>EQUIPAMENTOS E SINALIZAÇÃO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</si>
</sst>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\."/>
    <numFmt numFmtId="165" formatCode="_-* #,##0.00_-;\-* #,##0.00_-;_-* \-??_-;_-@_-"/>
    <numFmt numFmtId="166" formatCode="_(\ #,##0.00_);_(&quot; (&quot;#,##0.00\);_(&quot; -&quot;??_);_(@_)"/>
    <numFmt numFmtId="167" formatCode="mm/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10"/>
      <color indexed="44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44"/>
      </patternFill>
    </fill>
  </fills>
  <borders count="4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55"/>
      </top>
      <bottom/>
      <diagonal/>
    </border>
    <border>
      <left style="hair">
        <color indexed="8"/>
      </left>
      <right style="hair">
        <color indexed="8"/>
      </right>
      <top style="hair">
        <color indexed="55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6" fillId="0" borderId="0" applyFill="0" applyBorder="0" applyAlignment="0" applyProtection="0"/>
    <xf numFmtId="9" fontId="6" fillId="0" borderId="0" applyFill="0" applyBorder="0" applyAlignment="0" applyProtection="0"/>
  </cellStyleXfs>
  <cellXfs count="61">
    <xf numFmtId="0" fontId="0" fillId="0" borderId="0" xfId="0"/>
    <xf numFmtId="164" fontId="4" fillId="0" borderId="4" xfId="4" applyNumberFormat="1" applyFont="1" applyBorder="1" applyAlignment="1">
      <alignment horizontal="left"/>
    </xf>
    <xf numFmtId="10" fontId="4" fillId="0" borderId="5" xfId="4" applyNumberFormat="1" applyFont="1" applyBorder="1" applyAlignment="1">
      <alignment horizontal="left"/>
    </xf>
    <xf numFmtId="0" fontId="4" fillId="0" borderId="6" xfId="4" applyFont="1" applyBorder="1"/>
    <xf numFmtId="0" fontId="5" fillId="0" borderId="6" xfId="4" applyFont="1" applyBorder="1"/>
    <xf numFmtId="0" fontId="3" fillId="0" borderId="9" xfId="4" applyFont="1" applyBorder="1" applyAlignment="1">
      <alignment horizontal="center"/>
    </xf>
    <xf numFmtId="167" fontId="3" fillId="0" borderId="10" xfId="4" applyNumberFormat="1" applyFont="1" applyBorder="1" applyAlignment="1">
      <alignment horizontal="center"/>
    </xf>
    <xf numFmtId="166" fontId="0" fillId="0" borderId="12" xfId="1" applyNumberFormat="1" applyFont="1" applyFill="1" applyBorder="1" applyAlignment="1" applyProtection="1">
      <alignment horizontal="center" vertical="center"/>
    </xf>
    <xf numFmtId="10" fontId="8" fillId="0" borderId="13" xfId="6" applyNumberFormat="1" applyFont="1" applyFill="1" applyBorder="1" applyAlignment="1" applyProtection="1">
      <alignment horizontal="center"/>
    </xf>
    <xf numFmtId="10" fontId="8" fillId="0" borderId="14" xfId="6" applyNumberFormat="1" applyFont="1" applyFill="1" applyBorder="1" applyAlignment="1" applyProtection="1">
      <alignment horizontal="center"/>
    </xf>
    <xf numFmtId="166" fontId="0" fillId="0" borderId="15" xfId="1" applyNumberFormat="1" applyFont="1" applyFill="1" applyBorder="1" applyAlignment="1" applyProtection="1">
      <alignment horizontal="center" vertical="center"/>
    </xf>
    <xf numFmtId="10" fontId="9" fillId="0" borderId="16" xfId="6" applyNumberFormat="1" applyFont="1" applyFill="1" applyBorder="1" applyAlignment="1" applyProtection="1">
      <alignment horizontal="center"/>
      <protection locked="0"/>
    </xf>
    <xf numFmtId="10" fontId="9" fillId="0" borderId="17" xfId="6" applyNumberFormat="1" applyFont="1" applyFill="1" applyBorder="1" applyAlignment="1" applyProtection="1">
      <alignment horizontal="center"/>
      <protection locked="0"/>
    </xf>
    <xf numFmtId="0" fontId="4" fillId="2" borderId="12" xfId="4" applyFont="1" applyFill="1" applyBorder="1"/>
    <xf numFmtId="0" fontId="4" fillId="2" borderId="15" xfId="4" applyFont="1" applyFill="1" applyBorder="1" applyAlignment="1">
      <alignment horizontal="center"/>
    </xf>
    <xf numFmtId="0" fontId="4" fillId="2" borderId="18" xfId="4" applyFont="1" applyFill="1" applyBorder="1"/>
    <xf numFmtId="165" fontId="0" fillId="2" borderId="19" xfId="5" applyFont="1" applyFill="1" applyBorder="1" applyAlignment="1" applyProtection="1">
      <alignment horizontal="center"/>
    </xf>
    <xf numFmtId="165" fontId="0" fillId="2" borderId="20" xfId="5" applyFont="1" applyFill="1" applyBorder="1" applyAlignment="1" applyProtection="1">
      <alignment horizontal="right"/>
    </xf>
    <xf numFmtId="10" fontId="0" fillId="2" borderId="21" xfId="6" applyNumberFormat="1" applyFont="1" applyFill="1" applyBorder="1" applyAlignment="1" applyProtection="1"/>
    <xf numFmtId="10" fontId="0" fillId="2" borderId="22" xfId="6" applyNumberFormat="1" applyFont="1" applyFill="1" applyBorder="1" applyAlignment="1" applyProtection="1"/>
    <xf numFmtId="165" fontId="0" fillId="2" borderId="23" xfId="5" applyFont="1" applyFill="1" applyBorder="1" applyAlignment="1" applyProtection="1">
      <alignment horizontal="center"/>
    </xf>
    <xf numFmtId="165" fontId="0" fillId="2" borderId="24" xfId="5" applyFont="1" applyFill="1" applyBorder="1" applyAlignment="1" applyProtection="1">
      <alignment horizontal="right"/>
    </xf>
    <xf numFmtId="43" fontId="1" fillId="2" borderId="25" xfId="1" applyFill="1" applyBorder="1" applyAlignment="1" applyProtection="1">
      <alignment shrinkToFit="1"/>
    </xf>
    <xf numFmtId="43" fontId="1" fillId="2" borderId="26" xfId="1" applyFill="1" applyBorder="1" applyAlignment="1" applyProtection="1">
      <alignment shrinkToFit="1"/>
    </xf>
    <xf numFmtId="165" fontId="7" fillId="2" borderId="27" xfId="5" applyFont="1" applyFill="1" applyBorder="1" applyAlignment="1" applyProtection="1">
      <alignment horizontal="center"/>
    </xf>
    <xf numFmtId="165" fontId="7" fillId="2" borderId="28" xfId="5" applyFont="1" applyFill="1" applyBorder="1" applyAlignment="1" applyProtection="1">
      <alignment horizontal="right"/>
    </xf>
    <xf numFmtId="165" fontId="7" fillId="2" borderId="29" xfId="5" applyFont="1" applyFill="1" applyBorder="1" applyAlignment="1" applyProtection="1">
      <alignment shrinkToFit="1"/>
    </xf>
    <xf numFmtId="165" fontId="7" fillId="2" borderId="30" xfId="5" applyFont="1" applyFill="1" applyBorder="1" applyAlignment="1" applyProtection="1">
      <alignment shrinkToFit="1"/>
    </xf>
    <xf numFmtId="43" fontId="10" fillId="2" borderId="25" xfId="1" applyFont="1" applyFill="1" applyBorder="1" applyAlignment="1" applyProtection="1">
      <alignment shrinkToFit="1"/>
    </xf>
    <xf numFmtId="43" fontId="10" fillId="2" borderId="26" xfId="1" applyFont="1" applyFill="1" applyBorder="1" applyAlignment="1" applyProtection="1">
      <alignment shrinkToFit="1"/>
    </xf>
    <xf numFmtId="44" fontId="1" fillId="0" borderId="11" xfId="2" applyFill="1" applyBorder="1" applyAlignment="1" applyProtection="1">
      <alignment horizontal="right" shrinkToFit="1"/>
    </xf>
    <xf numFmtId="44" fontId="0" fillId="0" borderId="6" xfId="2" applyFont="1" applyFill="1" applyBorder="1" applyAlignment="1" applyProtection="1">
      <alignment horizontal="right" shrinkToFit="1"/>
    </xf>
    <xf numFmtId="0" fontId="3" fillId="0" borderId="31" xfId="4" applyFont="1" applyBorder="1" applyAlignment="1">
      <alignment horizontal="center"/>
    </xf>
    <xf numFmtId="167" fontId="3" fillId="0" borderId="31" xfId="4" applyNumberFormat="1" applyFont="1" applyBorder="1" applyAlignment="1">
      <alignment horizontal="center"/>
    </xf>
    <xf numFmtId="0" fontId="0" fillId="0" borderId="31" xfId="0" applyBorder="1"/>
    <xf numFmtId="44" fontId="0" fillId="0" borderId="31" xfId="2" applyFont="1" applyBorder="1"/>
    <xf numFmtId="0" fontId="3" fillId="0" borderId="0" xfId="4" applyFont="1" applyFill="1" applyBorder="1" applyAlignment="1">
      <alignment horizontal="center"/>
    </xf>
    <xf numFmtId="9" fontId="0" fillId="0" borderId="31" xfId="3" applyFont="1" applyBorder="1"/>
    <xf numFmtId="44" fontId="0" fillId="0" borderId="31" xfId="0" applyNumberFormat="1" applyBorder="1"/>
    <xf numFmtId="4" fontId="0" fillId="0" borderId="31" xfId="0" applyNumberFormat="1" applyBorder="1"/>
    <xf numFmtId="10" fontId="0" fillId="0" borderId="31" xfId="3" applyNumberFormat="1" applyFont="1" applyBorder="1"/>
    <xf numFmtId="0" fontId="3" fillId="0" borderId="1" xfId="4" applyFont="1" applyBorder="1" applyAlignment="1">
      <alignment horizontal="center" vertical="center" wrapText="1"/>
    </xf>
    <xf numFmtId="165" fontId="7" fillId="0" borderId="7" xfId="5" applyFont="1" applyFill="1" applyBorder="1" applyAlignment="1" applyProtection="1">
      <alignment horizontal="center" vertical="center" wrapText="1"/>
    </xf>
    <xf numFmtId="166" fontId="7" fillId="0" borderId="8" xfId="1" applyNumberFormat="1" applyFont="1" applyFill="1" applyBorder="1" applyAlignment="1" applyProtection="1">
      <alignment horizontal="center" vertical="center"/>
    </xf>
    <xf numFmtId="0" fontId="3" fillId="0" borderId="2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31" xfId="4" applyFont="1" applyBorder="1" applyAlignment="1">
      <alignment horizontal="center" vertical="center" wrapText="1"/>
    </xf>
    <xf numFmtId="165" fontId="7" fillId="0" borderId="31" xfId="5" applyFont="1" applyFill="1" applyBorder="1" applyAlignment="1" applyProtection="1">
      <alignment horizontal="center" vertical="center" wrapText="1"/>
    </xf>
    <xf numFmtId="166" fontId="7" fillId="0" borderId="31" xfId="1" applyNumberFormat="1" applyFont="1" applyFill="1" applyBorder="1" applyAlignment="1" applyProtection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40" xfId="0" applyBorder="1" applyAlignment="1">
      <alignment horizontal="center"/>
    </xf>
  </cellXfs>
  <cellStyles count="7">
    <cellStyle name="Moeda" xfId="2" builtinId="4"/>
    <cellStyle name="Normal" xfId="0" builtinId="0"/>
    <cellStyle name="Normal 3" xfId="4"/>
    <cellStyle name="Porcentagem" xfId="3" builtinId="5"/>
    <cellStyle name="Porcentagem 2" xfId="6"/>
    <cellStyle name="Vírgula" xfId="1" builtinId="3"/>
    <cellStyle name="Vírgula 2" xfId="5"/>
  </cellStyles>
  <dxfs count="33"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/Ano%202025/Reforma%20e%20amplia&#231;&#227;o%20prefeitura/OR&#199;AMENTO/OR&#199;AMENTO%20E%20AMPLIA&#199;&#195;O%20SEDE%20ADMINISTRATIV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>
      <selection activeCell="X28" sqref="X28"/>
    </sheetView>
  </sheetViews>
  <sheetFormatPr defaultRowHeight="15" x14ac:dyDescent="0.25"/>
  <sheetData>
    <row r="1" spans="1:18" x14ac:dyDescent="0.25">
      <c r="A1" t="s">
        <v>0</v>
      </c>
      <c r="B1" t="s">
        <v>1</v>
      </c>
      <c r="E1" t="s">
        <v>5</v>
      </c>
      <c r="F1" t="s">
        <v>6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  <c r="N1">
        <v>8</v>
      </c>
      <c r="O1">
        <v>9</v>
      </c>
      <c r="P1">
        <v>10</v>
      </c>
      <c r="Q1">
        <v>11</v>
      </c>
      <c r="R1">
        <v>12</v>
      </c>
    </row>
    <row r="2" spans="1:18" x14ac:dyDescent="0.25">
      <c r="G2">
        <v>45689</v>
      </c>
      <c r="H2">
        <v>45717</v>
      </c>
      <c r="I2">
        <v>45748</v>
      </c>
      <c r="J2">
        <v>45778</v>
      </c>
      <c r="K2">
        <v>45809</v>
      </c>
      <c r="L2">
        <v>45839</v>
      </c>
      <c r="M2">
        <v>45870</v>
      </c>
      <c r="N2">
        <v>45901</v>
      </c>
      <c r="O2">
        <v>45931</v>
      </c>
      <c r="P2">
        <v>45962</v>
      </c>
      <c r="Q2">
        <v>45992</v>
      </c>
      <c r="R2">
        <v>46023</v>
      </c>
    </row>
    <row r="3" spans="1:18" x14ac:dyDescent="0.25">
      <c r="A3" t="s">
        <v>2</v>
      </c>
      <c r="B3" t="s">
        <v>3</v>
      </c>
      <c r="E3">
        <v>2896751.17</v>
      </c>
      <c r="F3" t="s">
        <v>7</v>
      </c>
      <c r="G3">
        <v>5.3735718349601981E-2</v>
      </c>
      <c r="H3">
        <v>9.1525277954750947E-2</v>
      </c>
      <c r="I3">
        <v>7.8741242728142244E-2</v>
      </c>
      <c r="J3">
        <v>7.4184487685906422E-2</v>
      </c>
      <c r="K3">
        <v>9.7040545080715371E-2</v>
      </c>
      <c r="L3">
        <v>8.8279589786098206E-2</v>
      </c>
      <c r="M3">
        <v>0.12470646641699638</v>
      </c>
      <c r="N3">
        <v>0.14174551951592032</v>
      </c>
      <c r="O3">
        <v>0.12177014827959834</v>
      </c>
      <c r="P3">
        <v>0.12827100420226981</v>
      </c>
      <c r="Q3">
        <v>0</v>
      </c>
      <c r="R3">
        <v>0</v>
      </c>
    </row>
    <row r="4" spans="1:18" x14ac:dyDescent="0.25">
      <c r="B4" t="s">
        <v>4</v>
      </c>
    </row>
    <row r="5" spans="1:18" x14ac:dyDescent="0.25">
      <c r="A5" t="s">
        <v>8</v>
      </c>
      <c r="B5" t="s">
        <v>9</v>
      </c>
      <c r="E5">
        <v>23742</v>
      </c>
      <c r="F5" t="s">
        <v>7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 x14ac:dyDescent="0.25">
      <c r="B6" t="s">
        <v>4</v>
      </c>
      <c r="G6">
        <v>1</v>
      </c>
    </row>
    <row r="7" spans="1:18" x14ac:dyDescent="0.25">
      <c r="A7" t="s">
        <v>10</v>
      </c>
      <c r="B7" t="s">
        <v>11</v>
      </c>
      <c r="E7">
        <v>33317.050000000003</v>
      </c>
      <c r="F7" t="s">
        <v>7</v>
      </c>
      <c r="G7">
        <v>0.7</v>
      </c>
      <c r="H7">
        <v>0.3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 x14ac:dyDescent="0.25">
      <c r="B8" t="s">
        <v>4</v>
      </c>
      <c r="G8">
        <v>0.7</v>
      </c>
      <c r="H8">
        <v>0.3</v>
      </c>
    </row>
    <row r="9" spans="1:18" x14ac:dyDescent="0.25">
      <c r="A9" t="s">
        <v>12</v>
      </c>
      <c r="B9" t="s">
        <v>13</v>
      </c>
      <c r="E9">
        <v>25955.22</v>
      </c>
      <c r="F9" t="s">
        <v>7</v>
      </c>
      <c r="G9">
        <v>0.7</v>
      </c>
      <c r="H9">
        <v>0.3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25">
      <c r="B10" t="s">
        <v>4</v>
      </c>
      <c r="G10">
        <v>0.7</v>
      </c>
      <c r="H10">
        <v>0.3</v>
      </c>
    </row>
    <row r="11" spans="1:18" x14ac:dyDescent="0.25">
      <c r="A11" t="s">
        <v>14</v>
      </c>
      <c r="B11" t="s">
        <v>15</v>
      </c>
      <c r="E11">
        <v>113033.02</v>
      </c>
      <c r="F11" t="s">
        <v>7</v>
      </c>
      <c r="G11">
        <v>0.8</v>
      </c>
      <c r="H11">
        <v>0.2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25">
      <c r="B12" t="s">
        <v>4</v>
      </c>
      <c r="G12">
        <v>0.8</v>
      </c>
      <c r="H12">
        <v>0.2</v>
      </c>
    </row>
    <row r="13" spans="1:18" x14ac:dyDescent="0.25">
      <c r="A13" t="s">
        <v>16</v>
      </c>
      <c r="B13" t="s">
        <v>17</v>
      </c>
      <c r="E13">
        <v>10535.67</v>
      </c>
      <c r="F13" t="s">
        <v>7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25">
      <c r="B14" t="s">
        <v>4</v>
      </c>
      <c r="H14">
        <v>1</v>
      </c>
    </row>
    <row r="15" spans="1:18" x14ac:dyDescent="0.25">
      <c r="A15" t="s">
        <v>18</v>
      </c>
      <c r="B15" t="s">
        <v>19</v>
      </c>
      <c r="E15">
        <v>714006.67</v>
      </c>
      <c r="F15" t="s">
        <v>7</v>
      </c>
      <c r="G15">
        <v>0</v>
      </c>
      <c r="H15">
        <v>0.3</v>
      </c>
      <c r="I15">
        <v>0.3</v>
      </c>
      <c r="J15">
        <v>0.25</v>
      </c>
      <c r="K15">
        <v>0.15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 x14ac:dyDescent="0.25">
      <c r="B16" t="s">
        <v>4</v>
      </c>
      <c r="H16">
        <v>0.3</v>
      </c>
      <c r="I16">
        <v>0.3</v>
      </c>
      <c r="J16">
        <v>0.25</v>
      </c>
      <c r="K16">
        <v>0.15</v>
      </c>
    </row>
    <row r="17" spans="1:18" x14ac:dyDescent="0.25">
      <c r="A17" t="s">
        <v>20</v>
      </c>
      <c r="B17" t="s">
        <v>21</v>
      </c>
      <c r="E17">
        <v>181961.67</v>
      </c>
      <c r="F17" t="s">
        <v>7</v>
      </c>
      <c r="G17">
        <v>0</v>
      </c>
      <c r="H17">
        <v>0</v>
      </c>
      <c r="I17">
        <v>0</v>
      </c>
      <c r="J17">
        <v>0.2</v>
      </c>
      <c r="K17">
        <v>0.4</v>
      </c>
      <c r="L17">
        <v>0.2</v>
      </c>
      <c r="M17">
        <v>0</v>
      </c>
      <c r="N17">
        <v>0</v>
      </c>
      <c r="O17">
        <v>0.2</v>
      </c>
      <c r="P17">
        <v>0</v>
      </c>
      <c r="Q17">
        <v>0</v>
      </c>
      <c r="R17">
        <v>0</v>
      </c>
    </row>
    <row r="18" spans="1:18" x14ac:dyDescent="0.25">
      <c r="B18" t="s">
        <v>4</v>
      </c>
      <c r="J18">
        <v>0.2</v>
      </c>
      <c r="K18">
        <v>0.4</v>
      </c>
      <c r="L18">
        <v>0.2</v>
      </c>
      <c r="O18">
        <v>0.2</v>
      </c>
    </row>
    <row r="19" spans="1:18" x14ac:dyDescent="0.25">
      <c r="A19" t="s">
        <v>22</v>
      </c>
      <c r="B19" t="s">
        <v>23</v>
      </c>
      <c r="E19">
        <v>506083.22</v>
      </c>
      <c r="F19" t="s">
        <v>7</v>
      </c>
      <c r="G19">
        <v>0</v>
      </c>
      <c r="H19">
        <v>0</v>
      </c>
      <c r="I19">
        <v>0</v>
      </c>
      <c r="J19">
        <v>0</v>
      </c>
      <c r="K19">
        <v>0.2</v>
      </c>
      <c r="L19">
        <v>0.2</v>
      </c>
      <c r="M19">
        <v>0.4</v>
      </c>
      <c r="N19">
        <v>0.2</v>
      </c>
      <c r="O19">
        <v>0</v>
      </c>
      <c r="P19">
        <v>0</v>
      </c>
      <c r="Q19">
        <v>0</v>
      </c>
      <c r="R19">
        <v>0</v>
      </c>
    </row>
    <row r="20" spans="1:18" x14ac:dyDescent="0.25">
      <c r="B20" t="s">
        <v>4</v>
      </c>
      <c r="K20">
        <v>0.2</v>
      </c>
      <c r="L20">
        <v>0.2</v>
      </c>
      <c r="M20">
        <v>0.4</v>
      </c>
      <c r="N20">
        <v>0.2</v>
      </c>
    </row>
    <row r="21" spans="1:18" x14ac:dyDescent="0.25">
      <c r="A21" t="s">
        <v>24</v>
      </c>
      <c r="B21" t="s">
        <v>25</v>
      </c>
      <c r="E21">
        <v>361325.82</v>
      </c>
      <c r="F21" t="s">
        <v>7</v>
      </c>
      <c r="G21">
        <v>0</v>
      </c>
      <c r="H21">
        <v>0</v>
      </c>
      <c r="I21">
        <v>0</v>
      </c>
      <c r="J21">
        <v>0</v>
      </c>
      <c r="K21">
        <v>0</v>
      </c>
      <c r="L21">
        <v>0.25</v>
      </c>
      <c r="M21">
        <v>0.25</v>
      </c>
      <c r="N21">
        <v>0.3</v>
      </c>
      <c r="O21">
        <v>0.2</v>
      </c>
      <c r="P21">
        <v>0</v>
      </c>
      <c r="Q21">
        <v>0</v>
      </c>
      <c r="R21">
        <v>0</v>
      </c>
    </row>
    <row r="22" spans="1:18" x14ac:dyDescent="0.25">
      <c r="B22" t="s">
        <v>4</v>
      </c>
      <c r="L22">
        <v>0.25</v>
      </c>
      <c r="M22">
        <v>0.25</v>
      </c>
      <c r="N22">
        <v>0.3</v>
      </c>
      <c r="O22">
        <v>0.2</v>
      </c>
    </row>
    <row r="23" spans="1:18" x14ac:dyDescent="0.25">
      <c r="A23" t="s">
        <v>26</v>
      </c>
      <c r="B23" t="s">
        <v>27</v>
      </c>
      <c r="E23">
        <v>234397.22</v>
      </c>
      <c r="F23" t="s">
        <v>7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0.5</v>
      </c>
      <c r="O23">
        <v>0.5</v>
      </c>
      <c r="P23">
        <v>0</v>
      </c>
      <c r="Q23">
        <v>0</v>
      </c>
      <c r="R23">
        <v>0</v>
      </c>
    </row>
    <row r="24" spans="1:18" x14ac:dyDescent="0.25">
      <c r="B24" t="s">
        <v>4</v>
      </c>
      <c r="N24">
        <v>0.5</v>
      </c>
      <c r="O24">
        <v>0.5</v>
      </c>
    </row>
    <row r="25" spans="1:18" x14ac:dyDescent="0.25">
      <c r="A25" t="s">
        <v>28</v>
      </c>
      <c r="B25" t="s">
        <v>29</v>
      </c>
      <c r="E25">
        <v>162781.15</v>
      </c>
      <c r="F25" t="s">
        <v>7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0.25</v>
      </c>
      <c r="N25">
        <v>0.25</v>
      </c>
      <c r="O25">
        <v>0.25</v>
      </c>
      <c r="P25">
        <v>0.25</v>
      </c>
      <c r="Q25">
        <v>0</v>
      </c>
      <c r="R25">
        <v>0</v>
      </c>
    </row>
    <row r="26" spans="1:18" x14ac:dyDescent="0.25">
      <c r="B26" t="s">
        <v>4</v>
      </c>
      <c r="M26">
        <v>0.25</v>
      </c>
      <c r="N26">
        <v>0.25</v>
      </c>
      <c r="O26">
        <v>0.25</v>
      </c>
      <c r="P26">
        <v>0.25</v>
      </c>
    </row>
    <row r="27" spans="1:18" x14ac:dyDescent="0.25">
      <c r="A27" t="s">
        <v>30</v>
      </c>
      <c r="B27" t="s">
        <v>31</v>
      </c>
      <c r="E27">
        <v>215466.06</v>
      </c>
      <c r="F27" t="s">
        <v>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0.2</v>
      </c>
      <c r="O27">
        <v>0.4</v>
      </c>
      <c r="P27">
        <v>0.4</v>
      </c>
      <c r="Q27">
        <v>0</v>
      </c>
      <c r="R27">
        <v>0</v>
      </c>
    </row>
    <row r="28" spans="1:18" x14ac:dyDescent="0.25">
      <c r="B28" t="s">
        <v>4</v>
      </c>
      <c r="N28">
        <v>0.2</v>
      </c>
      <c r="O28">
        <v>0.4</v>
      </c>
      <c r="P28">
        <v>0.4</v>
      </c>
    </row>
    <row r="29" spans="1:18" x14ac:dyDescent="0.25">
      <c r="A29" t="s">
        <v>32</v>
      </c>
      <c r="B29" t="s">
        <v>33</v>
      </c>
      <c r="E29">
        <v>19180.080000000002</v>
      </c>
      <c r="F29" t="s">
        <v>7</v>
      </c>
      <c r="G29">
        <v>0</v>
      </c>
      <c r="H29">
        <v>0</v>
      </c>
      <c r="I29">
        <v>0.2</v>
      </c>
      <c r="J29">
        <v>0</v>
      </c>
      <c r="K29">
        <v>0</v>
      </c>
      <c r="L29">
        <v>0.4</v>
      </c>
      <c r="M29">
        <v>0.4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25">
      <c r="B30" t="s">
        <v>4</v>
      </c>
      <c r="I30">
        <v>0.2</v>
      </c>
      <c r="L30">
        <v>0.4</v>
      </c>
      <c r="M30">
        <v>0.4</v>
      </c>
    </row>
    <row r="31" spans="1:18" x14ac:dyDescent="0.25">
      <c r="A31" t="s">
        <v>34</v>
      </c>
      <c r="B31" t="s">
        <v>35</v>
      </c>
      <c r="E31">
        <v>50278.85</v>
      </c>
      <c r="F31" t="s">
        <v>7</v>
      </c>
      <c r="G31">
        <v>0</v>
      </c>
      <c r="H31">
        <v>0</v>
      </c>
      <c r="I31">
        <v>0.2</v>
      </c>
      <c r="J31">
        <v>0</v>
      </c>
      <c r="K31">
        <v>0</v>
      </c>
      <c r="L31">
        <v>0.4</v>
      </c>
      <c r="M31">
        <v>0.4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 x14ac:dyDescent="0.25">
      <c r="B32" t="s">
        <v>4</v>
      </c>
      <c r="I32">
        <v>0.2</v>
      </c>
      <c r="L32">
        <v>0.4</v>
      </c>
      <c r="M32">
        <v>0.4</v>
      </c>
    </row>
    <row r="33" spans="1:18" x14ac:dyDescent="0.25">
      <c r="A33" t="s">
        <v>36</v>
      </c>
      <c r="B33" t="s">
        <v>37</v>
      </c>
      <c r="E33">
        <v>53986.21</v>
      </c>
      <c r="F33" t="s">
        <v>7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</row>
    <row r="34" spans="1:18" x14ac:dyDescent="0.25">
      <c r="B34" t="s">
        <v>4</v>
      </c>
      <c r="P34">
        <v>1</v>
      </c>
    </row>
    <row r="35" spans="1:18" x14ac:dyDescent="0.25">
      <c r="A35" t="s">
        <v>38</v>
      </c>
      <c r="B35" t="s">
        <v>39</v>
      </c>
      <c r="E35">
        <v>189049.57</v>
      </c>
      <c r="F35" t="s">
        <v>7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</row>
    <row r="36" spans="1:18" x14ac:dyDescent="0.25">
      <c r="B36" t="s">
        <v>4</v>
      </c>
      <c r="P36">
        <v>1</v>
      </c>
    </row>
    <row r="37" spans="1:18" x14ac:dyDescent="0.25">
      <c r="A37" t="s">
        <v>40</v>
      </c>
      <c r="B37" t="s">
        <v>41</v>
      </c>
      <c r="E37">
        <v>1651.69</v>
      </c>
      <c r="F37" t="s">
        <v>7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</row>
    <row r="38" spans="1:18" x14ac:dyDescent="0.25">
      <c r="B38" t="s">
        <v>4</v>
      </c>
      <c r="P38">
        <v>1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opLeftCell="A25" workbookViewId="0">
      <selection activeCell="D54" sqref="D54"/>
    </sheetView>
  </sheetViews>
  <sheetFormatPr defaultRowHeight="15" x14ac:dyDescent="0.25"/>
  <cols>
    <col min="2" max="4" width="16.85546875" customWidth="1"/>
    <col min="5" max="5" width="14.7109375" customWidth="1"/>
    <col min="6" max="6" width="12.7109375" customWidth="1"/>
  </cols>
  <sheetData>
    <row r="1" spans="1:16" x14ac:dyDescent="0.25">
      <c r="A1" s="46" t="s">
        <v>50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x14ac:dyDescent="0.25">
      <c r="A2" t="s">
        <v>42</v>
      </c>
    </row>
    <row r="3" spans="1:16" x14ac:dyDescent="0.25">
      <c r="A3" t="s">
        <v>43</v>
      </c>
    </row>
    <row r="4" spans="1:16" x14ac:dyDescent="0.25">
      <c r="A4" t="s">
        <v>44</v>
      </c>
    </row>
    <row r="5" spans="1:16" ht="15" customHeight="1" x14ac:dyDescent="0.25">
      <c r="A5" s="41" t="s">
        <v>0</v>
      </c>
      <c r="B5" s="44" t="s">
        <v>1</v>
      </c>
      <c r="C5" s="44"/>
      <c r="D5" s="44"/>
      <c r="E5" s="42" t="s">
        <v>5</v>
      </c>
      <c r="F5" s="43" t="s">
        <v>6</v>
      </c>
      <c r="G5" s="5">
        <v>1</v>
      </c>
      <c r="H5" s="5">
        <v>2</v>
      </c>
      <c r="I5" s="5">
        <v>3</v>
      </c>
      <c r="J5" s="5">
        <v>4</v>
      </c>
      <c r="K5" s="5">
        <v>5</v>
      </c>
      <c r="L5" s="5">
        <v>6</v>
      </c>
      <c r="M5" s="5">
        <v>7</v>
      </c>
      <c r="N5" s="5">
        <v>8</v>
      </c>
      <c r="O5" s="5">
        <v>9</v>
      </c>
      <c r="P5" s="5">
        <v>10</v>
      </c>
    </row>
    <row r="6" spans="1:16" x14ac:dyDescent="0.25">
      <c r="A6" s="41"/>
      <c r="B6" s="45"/>
      <c r="C6" s="45"/>
      <c r="D6" s="45"/>
      <c r="E6" s="42"/>
      <c r="F6" s="43"/>
      <c r="G6" s="6">
        <v>45689</v>
      </c>
      <c r="H6" s="6">
        <v>45717</v>
      </c>
      <c r="I6" s="6">
        <v>45748</v>
      </c>
      <c r="J6" s="6">
        <v>45778</v>
      </c>
      <c r="K6" s="6">
        <v>45809</v>
      </c>
      <c r="L6" s="6">
        <v>45839</v>
      </c>
      <c r="M6" s="6">
        <v>45870</v>
      </c>
      <c r="N6" s="6">
        <v>45901</v>
      </c>
      <c r="O6" s="6">
        <v>45931</v>
      </c>
      <c r="P6" s="6">
        <v>45962</v>
      </c>
    </row>
    <row r="7" spans="1:16" x14ac:dyDescent="0.25">
      <c r="A7" s="1" t="s">
        <v>2</v>
      </c>
      <c r="B7" s="2" t="s">
        <v>3</v>
      </c>
      <c r="C7" s="2"/>
      <c r="D7" s="2"/>
      <c r="E7" s="30">
        <v>2896751.17</v>
      </c>
      <c r="F7" s="7" t="s">
        <v>7</v>
      </c>
      <c r="G7" s="8">
        <v>5.3735718349601981E-2</v>
      </c>
      <c r="H7" s="9">
        <v>9.1525277954750947E-2</v>
      </c>
      <c r="I7" s="9">
        <v>7.8741242728142244E-2</v>
      </c>
      <c r="J7" s="9">
        <v>7.4184487685906422E-2</v>
      </c>
      <c r="K7" s="9">
        <v>9.7040545080715371E-2</v>
      </c>
      <c r="L7" s="9">
        <v>8.8279589786098206E-2</v>
      </c>
      <c r="M7" s="9">
        <v>0.12470646641699638</v>
      </c>
      <c r="N7" s="9">
        <v>0.14174551951592032</v>
      </c>
      <c r="O7" s="9">
        <v>0.12177014827959834</v>
      </c>
      <c r="P7" s="9">
        <v>0.12827100420226981</v>
      </c>
    </row>
    <row r="8" spans="1:16" x14ac:dyDescent="0.25">
      <c r="A8" s="3"/>
      <c r="B8" s="4" t="s">
        <v>4</v>
      </c>
      <c r="C8" s="4"/>
      <c r="D8" s="4"/>
      <c r="E8" s="31"/>
      <c r="F8" s="10"/>
      <c r="G8" s="11"/>
      <c r="H8" s="11"/>
      <c r="I8" s="12"/>
      <c r="J8" s="11"/>
      <c r="K8" s="12"/>
      <c r="L8" s="12"/>
      <c r="M8" s="12"/>
      <c r="N8" s="12"/>
      <c r="O8" s="12"/>
      <c r="P8" s="12"/>
    </row>
    <row r="9" spans="1:16" x14ac:dyDescent="0.25">
      <c r="A9" s="1" t="s">
        <v>8</v>
      </c>
      <c r="B9" s="2" t="s">
        <v>9</v>
      </c>
      <c r="C9" s="2"/>
      <c r="D9" s="2"/>
      <c r="E9" s="30">
        <v>23742</v>
      </c>
      <c r="F9" s="7" t="s">
        <v>7</v>
      </c>
      <c r="G9" s="8">
        <v>1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 spans="1:16" x14ac:dyDescent="0.25">
      <c r="A10" s="3"/>
      <c r="B10" s="4" t="s">
        <v>4</v>
      </c>
      <c r="C10" s="4"/>
      <c r="D10" s="4"/>
      <c r="E10" s="31"/>
      <c r="F10" s="10"/>
      <c r="G10" s="11">
        <v>1</v>
      </c>
      <c r="H10" s="12"/>
      <c r="I10" s="12"/>
      <c r="J10" s="12"/>
      <c r="K10" s="12"/>
      <c r="L10" s="12"/>
      <c r="M10" s="12"/>
      <c r="N10" s="12"/>
      <c r="O10" s="12"/>
      <c r="P10" s="12"/>
    </row>
    <row r="11" spans="1:16" x14ac:dyDescent="0.25">
      <c r="A11" s="1" t="s">
        <v>10</v>
      </c>
      <c r="B11" s="2" t="s">
        <v>11</v>
      </c>
      <c r="C11" s="2"/>
      <c r="D11" s="2"/>
      <c r="E11" s="30">
        <v>33317.050000000003</v>
      </c>
      <c r="F11" s="7" t="s">
        <v>7</v>
      </c>
      <c r="G11" s="8">
        <v>0.7</v>
      </c>
      <c r="H11" s="9">
        <v>0.3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 spans="1:16" x14ac:dyDescent="0.25">
      <c r="A12" s="3"/>
      <c r="B12" s="4" t="s">
        <v>4</v>
      </c>
      <c r="C12" s="4"/>
      <c r="D12" s="4"/>
      <c r="E12" s="31"/>
      <c r="F12" s="10"/>
      <c r="G12" s="11">
        <v>0.7</v>
      </c>
      <c r="H12" s="12">
        <v>0.3</v>
      </c>
      <c r="I12" s="12"/>
      <c r="J12" s="12"/>
      <c r="K12" s="12"/>
      <c r="L12" s="12"/>
      <c r="M12" s="12"/>
      <c r="N12" s="12"/>
      <c r="O12" s="12"/>
      <c r="P12" s="12"/>
    </row>
    <row r="13" spans="1:16" x14ac:dyDescent="0.25">
      <c r="A13" s="1" t="s">
        <v>12</v>
      </c>
      <c r="B13" s="2" t="s">
        <v>13</v>
      </c>
      <c r="C13" s="2"/>
      <c r="D13" s="2"/>
      <c r="E13" s="30">
        <v>25955.22</v>
      </c>
      <c r="F13" s="7" t="s">
        <v>7</v>
      </c>
      <c r="G13" s="8">
        <v>0.7</v>
      </c>
      <c r="H13" s="9">
        <v>0.3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 spans="1:16" x14ac:dyDescent="0.25">
      <c r="A14" s="3"/>
      <c r="B14" s="4" t="s">
        <v>4</v>
      </c>
      <c r="C14" s="4"/>
      <c r="D14" s="4"/>
      <c r="E14" s="31"/>
      <c r="F14" s="10"/>
      <c r="G14" s="11">
        <v>0.7</v>
      </c>
      <c r="H14" s="12">
        <v>0.3</v>
      </c>
      <c r="I14" s="12"/>
      <c r="J14" s="12"/>
      <c r="K14" s="12"/>
      <c r="L14" s="12"/>
      <c r="M14" s="12"/>
      <c r="N14" s="12"/>
      <c r="O14" s="12"/>
      <c r="P14" s="12"/>
    </row>
    <row r="15" spans="1:16" x14ac:dyDescent="0.25">
      <c r="A15" s="1" t="s">
        <v>14</v>
      </c>
      <c r="B15" s="2" t="s">
        <v>15</v>
      </c>
      <c r="C15" s="2"/>
      <c r="D15" s="2"/>
      <c r="E15" s="30">
        <v>113033.02</v>
      </c>
      <c r="F15" s="7" t="s">
        <v>7</v>
      </c>
      <c r="G15" s="8">
        <v>0.8</v>
      </c>
      <c r="H15" s="9">
        <v>0.2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 spans="1:16" x14ac:dyDescent="0.25">
      <c r="A16" s="3"/>
      <c r="B16" s="4" t="s">
        <v>4</v>
      </c>
      <c r="C16" s="4"/>
      <c r="D16" s="4"/>
      <c r="E16" s="31"/>
      <c r="F16" s="10"/>
      <c r="G16" s="11">
        <v>0.8</v>
      </c>
      <c r="H16" s="12">
        <v>0.2</v>
      </c>
      <c r="I16" s="12"/>
      <c r="J16" s="12"/>
      <c r="K16" s="12"/>
      <c r="L16" s="12"/>
      <c r="M16" s="12"/>
      <c r="N16" s="12"/>
      <c r="O16" s="12"/>
      <c r="P16" s="12"/>
    </row>
    <row r="17" spans="1:16" x14ac:dyDescent="0.25">
      <c r="A17" s="1" t="s">
        <v>16</v>
      </c>
      <c r="B17" s="2" t="s">
        <v>17</v>
      </c>
      <c r="C17" s="2"/>
      <c r="D17" s="2"/>
      <c r="E17" s="30">
        <v>10535.67</v>
      </c>
      <c r="F17" s="7" t="s">
        <v>7</v>
      </c>
      <c r="G17" s="8">
        <v>0</v>
      </c>
      <c r="H17" s="9">
        <v>1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 spans="1:16" x14ac:dyDescent="0.25">
      <c r="A18" s="3"/>
      <c r="B18" s="4" t="s">
        <v>4</v>
      </c>
      <c r="C18" s="4"/>
      <c r="D18" s="4"/>
      <c r="E18" s="31"/>
      <c r="F18" s="10"/>
      <c r="G18" s="11"/>
      <c r="H18" s="12">
        <v>1</v>
      </c>
      <c r="I18" s="12"/>
      <c r="J18" s="12"/>
      <c r="K18" s="12"/>
      <c r="L18" s="12"/>
      <c r="M18" s="12"/>
      <c r="N18" s="12"/>
      <c r="O18" s="12"/>
      <c r="P18" s="12"/>
    </row>
    <row r="19" spans="1:16" x14ac:dyDescent="0.25">
      <c r="A19" s="1" t="s">
        <v>18</v>
      </c>
      <c r="B19" s="2" t="s">
        <v>19</v>
      </c>
      <c r="C19" s="2"/>
      <c r="D19" s="2"/>
      <c r="E19" s="30">
        <v>714006.67</v>
      </c>
      <c r="F19" s="7" t="s">
        <v>7</v>
      </c>
      <c r="G19" s="8">
        <v>0</v>
      </c>
      <c r="H19" s="9">
        <v>0.3</v>
      </c>
      <c r="I19" s="9">
        <v>0.3</v>
      </c>
      <c r="J19" s="9">
        <v>0.25</v>
      </c>
      <c r="K19" s="9">
        <v>0.15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 spans="1:16" x14ac:dyDescent="0.25">
      <c r="A20" s="3"/>
      <c r="B20" s="4" t="s">
        <v>4</v>
      </c>
      <c r="C20" s="4"/>
      <c r="D20" s="4"/>
      <c r="E20" s="31"/>
      <c r="F20" s="10"/>
      <c r="G20" s="11"/>
      <c r="H20" s="12">
        <v>0.3</v>
      </c>
      <c r="I20" s="12">
        <v>0.3</v>
      </c>
      <c r="J20" s="12">
        <v>0.25</v>
      </c>
      <c r="K20" s="12">
        <v>0.15</v>
      </c>
      <c r="L20" s="12"/>
      <c r="M20" s="12"/>
      <c r="N20" s="12"/>
      <c r="O20" s="12"/>
      <c r="P20" s="12"/>
    </row>
    <row r="21" spans="1:16" x14ac:dyDescent="0.25">
      <c r="A21" s="1" t="s">
        <v>20</v>
      </c>
      <c r="B21" s="2" t="s">
        <v>21</v>
      </c>
      <c r="C21" s="2"/>
      <c r="D21" s="2"/>
      <c r="E21" s="30">
        <v>181961.67</v>
      </c>
      <c r="F21" s="7" t="s">
        <v>7</v>
      </c>
      <c r="G21" s="8">
        <v>0</v>
      </c>
      <c r="H21" s="9">
        <v>0</v>
      </c>
      <c r="I21" s="9">
        <v>0</v>
      </c>
      <c r="J21" s="9">
        <v>0.2</v>
      </c>
      <c r="K21" s="9">
        <v>0.4</v>
      </c>
      <c r="L21" s="9">
        <v>0.2</v>
      </c>
      <c r="M21" s="9">
        <v>0</v>
      </c>
      <c r="N21" s="9">
        <v>0</v>
      </c>
      <c r="O21" s="9">
        <v>0.2</v>
      </c>
      <c r="P21" s="9">
        <v>0</v>
      </c>
    </row>
    <row r="22" spans="1:16" x14ac:dyDescent="0.25">
      <c r="A22" s="3"/>
      <c r="B22" s="4" t="s">
        <v>4</v>
      </c>
      <c r="C22" s="4"/>
      <c r="D22" s="4"/>
      <c r="E22" s="31"/>
      <c r="F22" s="10"/>
      <c r="G22" s="11"/>
      <c r="H22" s="12"/>
      <c r="I22" s="12"/>
      <c r="J22" s="12">
        <v>0.2</v>
      </c>
      <c r="K22" s="12">
        <v>0.4</v>
      </c>
      <c r="L22" s="12">
        <v>0.2</v>
      </c>
      <c r="M22" s="12"/>
      <c r="N22" s="12"/>
      <c r="O22" s="12">
        <v>0.2</v>
      </c>
      <c r="P22" s="12"/>
    </row>
    <row r="23" spans="1:16" x14ac:dyDescent="0.25">
      <c r="A23" s="1" t="s">
        <v>22</v>
      </c>
      <c r="B23" s="2" t="s">
        <v>23</v>
      </c>
      <c r="C23" s="2"/>
      <c r="D23" s="2"/>
      <c r="E23" s="30">
        <v>506083.22</v>
      </c>
      <c r="F23" s="7" t="s">
        <v>7</v>
      </c>
      <c r="G23" s="8">
        <v>0</v>
      </c>
      <c r="H23" s="9">
        <v>0</v>
      </c>
      <c r="I23" s="9">
        <v>0</v>
      </c>
      <c r="J23" s="9">
        <v>0</v>
      </c>
      <c r="K23" s="9">
        <v>0.2</v>
      </c>
      <c r="L23" s="9">
        <v>0.2</v>
      </c>
      <c r="M23" s="9">
        <v>0.4</v>
      </c>
      <c r="N23" s="9">
        <v>0.2</v>
      </c>
      <c r="O23" s="9">
        <v>0</v>
      </c>
      <c r="P23" s="9">
        <v>0</v>
      </c>
    </row>
    <row r="24" spans="1:16" x14ac:dyDescent="0.25">
      <c r="A24" s="3"/>
      <c r="B24" s="4" t="s">
        <v>4</v>
      </c>
      <c r="C24" s="4"/>
      <c r="D24" s="4"/>
      <c r="E24" s="31"/>
      <c r="F24" s="10"/>
      <c r="G24" s="11"/>
      <c r="H24" s="12"/>
      <c r="I24" s="12"/>
      <c r="J24" s="12"/>
      <c r="K24" s="12">
        <v>0.2</v>
      </c>
      <c r="L24" s="12">
        <v>0.2</v>
      </c>
      <c r="M24" s="12">
        <v>0.4</v>
      </c>
      <c r="N24" s="12">
        <v>0.2</v>
      </c>
      <c r="O24" s="12"/>
      <c r="P24" s="12"/>
    </row>
    <row r="25" spans="1:16" x14ac:dyDescent="0.25">
      <c r="A25" s="1" t="s">
        <v>24</v>
      </c>
      <c r="B25" s="2" t="s">
        <v>25</v>
      </c>
      <c r="C25" s="2"/>
      <c r="D25" s="2"/>
      <c r="E25" s="30">
        <v>361325.82</v>
      </c>
      <c r="F25" s="7" t="s">
        <v>7</v>
      </c>
      <c r="G25" s="8">
        <v>0</v>
      </c>
      <c r="H25" s="9">
        <v>0</v>
      </c>
      <c r="I25" s="9">
        <v>0</v>
      </c>
      <c r="J25" s="9">
        <v>0</v>
      </c>
      <c r="K25" s="9">
        <v>0</v>
      </c>
      <c r="L25" s="9">
        <v>0.25</v>
      </c>
      <c r="M25" s="9">
        <v>0.25</v>
      </c>
      <c r="N25" s="9">
        <v>0.3</v>
      </c>
      <c r="O25" s="9">
        <v>0.2</v>
      </c>
      <c r="P25" s="9">
        <v>0</v>
      </c>
    </row>
    <row r="26" spans="1:16" x14ac:dyDescent="0.25">
      <c r="A26" s="3"/>
      <c r="B26" s="4" t="s">
        <v>4</v>
      </c>
      <c r="C26" s="4"/>
      <c r="D26" s="4"/>
      <c r="E26" s="31"/>
      <c r="F26" s="10"/>
      <c r="G26" s="11"/>
      <c r="H26" s="12"/>
      <c r="I26" s="12"/>
      <c r="J26" s="12"/>
      <c r="K26" s="12"/>
      <c r="L26" s="12">
        <v>0.25</v>
      </c>
      <c r="M26" s="12">
        <v>0.25</v>
      </c>
      <c r="N26" s="12">
        <v>0.3</v>
      </c>
      <c r="O26" s="12">
        <v>0.2</v>
      </c>
      <c r="P26" s="12"/>
    </row>
    <row r="27" spans="1:16" x14ac:dyDescent="0.25">
      <c r="A27" s="1" t="s">
        <v>26</v>
      </c>
      <c r="B27" s="2" t="s">
        <v>27</v>
      </c>
      <c r="C27" s="2"/>
      <c r="D27" s="2"/>
      <c r="E27" s="30">
        <v>234397.22</v>
      </c>
      <c r="F27" s="7" t="s">
        <v>7</v>
      </c>
      <c r="G27" s="8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0.5</v>
      </c>
      <c r="O27" s="9">
        <v>0.5</v>
      </c>
      <c r="P27" s="9">
        <v>0</v>
      </c>
    </row>
    <row r="28" spans="1:16" x14ac:dyDescent="0.25">
      <c r="A28" s="3"/>
      <c r="B28" s="4" t="s">
        <v>4</v>
      </c>
      <c r="C28" s="4"/>
      <c r="D28" s="4"/>
      <c r="E28" s="31"/>
      <c r="F28" s="10"/>
      <c r="G28" s="11"/>
      <c r="H28" s="12"/>
      <c r="I28" s="12"/>
      <c r="J28" s="12"/>
      <c r="K28" s="12"/>
      <c r="L28" s="12"/>
      <c r="M28" s="12"/>
      <c r="N28" s="12">
        <v>0.5</v>
      </c>
      <c r="O28" s="12">
        <v>0.5</v>
      </c>
      <c r="P28" s="12"/>
    </row>
    <row r="29" spans="1:16" x14ac:dyDescent="0.25">
      <c r="A29" s="1" t="s">
        <v>28</v>
      </c>
      <c r="B29" s="2" t="s">
        <v>29</v>
      </c>
      <c r="C29" s="2"/>
      <c r="D29" s="2"/>
      <c r="E29" s="30">
        <v>162781.15</v>
      </c>
      <c r="F29" s="7" t="s">
        <v>7</v>
      </c>
      <c r="G29" s="8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0.25</v>
      </c>
      <c r="N29" s="9">
        <v>0.25</v>
      </c>
      <c r="O29" s="9">
        <v>0.25</v>
      </c>
      <c r="P29" s="9">
        <v>0.25</v>
      </c>
    </row>
    <row r="30" spans="1:16" x14ac:dyDescent="0.25">
      <c r="A30" s="3"/>
      <c r="B30" s="4" t="s">
        <v>4</v>
      </c>
      <c r="C30" s="4"/>
      <c r="D30" s="4"/>
      <c r="E30" s="31"/>
      <c r="F30" s="10"/>
      <c r="G30" s="11"/>
      <c r="H30" s="12"/>
      <c r="I30" s="12"/>
      <c r="J30" s="12"/>
      <c r="K30" s="12"/>
      <c r="L30" s="12"/>
      <c r="M30" s="12">
        <v>0.25</v>
      </c>
      <c r="N30" s="12">
        <v>0.25</v>
      </c>
      <c r="O30" s="12">
        <v>0.25</v>
      </c>
      <c r="P30" s="12">
        <v>0.25</v>
      </c>
    </row>
    <row r="31" spans="1:16" x14ac:dyDescent="0.25">
      <c r="A31" s="1" t="s">
        <v>30</v>
      </c>
      <c r="B31" s="2" t="s">
        <v>31</v>
      </c>
      <c r="C31" s="2"/>
      <c r="D31" s="2"/>
      <c r="E31" s="30">
        <v>215466.06</v>
      </c>
      <c r="F31" s="7" t="s">
        <v>7</v>
      </c>
      <c r="G31" s="8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0.2</v>
      </c>
      <c r="O31" s="9">
        <v>0.4</v>
      </c>
      <c r="P31" s="9">
        <v>0.4</v>
      </c>
    </row>
    <row r="32" spans="1:16" x14ac:dyDescent="0.25">
      <c r="A32" s="3"/>
      <c r="B32" s="4" t="s">
        <v>4</v>
      </c>
      <c r="C32" s="4"/>
      <c r="D32" s="4"/>
      <c r="E32" s="31"/>
      <c r="F32" s="10"/>
      <c r="G32" s="11"/>
      <c r="H32" s="12"/>
      <c r="I32" s="12"/>
      <c r="J32" s="12"/>
      <c r="K32" s="12"/>
      <c r="L32" s="12"/>
      <c r="M32" s="12"/>
      <c r="N32" s="12">
        <v>0.2</v>
      </c>
      <c r="O32" s="12">
        <v>0.4</v>
      </c>
      <c r="P32" s="12">
        <v>0.4</v>
      </c>
    </row>
    <row r="33" spans="1:16" x14ac:dyDescent="0.25">
      <c r="A33" s="1" t="s">
        <v>32</v>
      </c>
      <c r="B33" s="2" t="s">
        <v>33</v>
      </c>
      <c r="C33" s="2"/>
      <c r="D33" s="2"/>
      <c r="E33" s="30">
        <v>19180.080000000002</v>
      </c>
      <c r="F33" s="7" t="s">
        <v>7</v>
      </c>
      <c r="G33" s="8">
        <v>0</v>
      </c>
      <c r="H33" s="9">
        <v>0</v>
      </c>
      <c r="I33" s="9">
        <v>0.2</v>
      </c>
      <c r="J33" s="9">
        <v>0</v>
      </c>
      <c r="K33" s="9">
        <v>0</v>
      </c>
      <c r="L33" s="9">
        <v>0.4</v>
      </c>
      <c r="M33" s="9">
        <v>0.4</v>
      </c>
      <c r="N33" s="9">
        <v>0</v>
      </c>
      <c r="O33" s="9">
        <v>0</v>
      </c>
      <c r="P33" s="9">
        <v>0</v>
      </c>
    </row>
    <row r="34" spans="1:16" x14ac:dyDescent="0.25">
      <c r="A34" s="3"/>
      <c r="B34" s="4" t="s">
        <v>4</v>
      </c>
      <c r="C34" s="4"/>
      <c r="D34" s="4"/>
      <c r="E34" s="31"/>
      <c r="F34" s="10"/>
      <c r="G34" s="11"/>
      <c r="H34" s="12"/>
      <c r="I34" s="12">
        <v>0.2</v>
      </c>
      <c r="J34" s="12"/>
      <c r="K34" s="12"/>
      <c r="L34" s="12">
        <v>0.4</v>
      </c>
      <c r="M34" s="12">
        <v>0.4</v>
      </c>
      <c r="N34" s="12"/>
      <c r="O34" s="12"/>
      <c r="P34" s="12"/>
    </row>
    <row r="35" spans="1:16" x14ac:dyDescent="0.25">
      <c r="A35" s="1" t="s">
        <v>34</v>
      </c>
      <c r="B35" s="2" t="s">
        <v>35</v>
      </c>
      <c r="C35" s="2"/>
      <c r="D35" s="2"/>
      <c r="E35" s="30">
        <v>50278.85</v>
      </c>
      <c r="F35" s="7" t="s">
        <v>7</v>
      </c>
      <c r="G35" s="8">
        <v>0</v>
      </c>
      <c r="H35" s="9">
        <v>0</v>
      </c>
      <c r="I35" s="9">
        <v>0.2</v>
      </c>
      <c r="J35" s="9">
        <v>0</v>
      </c>
      <c r="K35" s="9">
        <v>0</v>
      </c>
      <c r="L35" s="9">
        <v>0.4</v>
      </c>
      <c r="M35" s="9">
        <v>0.4</v>
      </c>
      <c r="N35" s="9">
        <v>0</v>
      </c>
      <c r="O35" s="9">
        <v>0</v>
      </c>
      <c r="P35" s="9">
        <v>0</v>
      </c>
    </row>
    <row r="36" spans="1:16" x14ac:dyDescent="0.25">
      <c r="A36" s="3"/>
      <c r="B36" s="4" t="s">
        <v>4</v>
      </c>
      <c r="C36" s="4"/>
      <c r="D36" s="4"/>
      <c r="E36" s="31"/>
      <c r="F36" s="10"/>
      <c r="G36" s="11"/>
      <c r="H36" s="12"/>
      <c r="I36" s="12">
        <v>0.2</v>
      </c>
      <c r="J36" s="12"/>
      <c r="K36" s="12"/>
      <c r="L36" s="12">
        <v>0.4</v>
      </c>
      <c r="M36" s="12">
        <v>0.4</v>
      </c>
      <c r="N36" s="12"/>
      <c r="O36" s="12"/>
      <c r="P36" s="12"/>
    </row>
    <row r="37" spans="1:16" x14ac:dyDescent="0.25">
      <c r="A37" s="1" t="s">
        <v>36</v>
      </c>
      <c r="B37" s="2" t="s">
        <v>37</v>
      </c>
      <c r="C37" s="2"/>
      <c r="D37" s="2"/>
      <c r="E37" s="30">
        <v>53986.21</v>
      </c>
      <c r="F37" s="7" t="s">
        <v>7</v>
      </c>
      <c r="G37" s="8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1</v>
      </c>
    </row>
    <row r="38" spans="1:16" x14ac:dyDescent="0.25">
      <c r="A38" s="3"/>
      <c r="B38" s="4" t="s">
        <v>4</v>
      </c>
      <c r="C38" s="4"/>
      <c r="D38" s="4"/>
      <c r="E38" s="31"/>
      <c r="F38" s="10"/>
      <c r="G38" s="11"/>
      <c r="H38" s="12"/>
      <c r="I38" s="12"/>
      <c r="J38" s="12"/>
      <c r="K38" s="12"/>
      <c r="L38" s="12"/>
      <c r="M38" s="12"/>
      <c r="N38" s="12"/>
      <c r="O38" s="12"/>
      <c r="P38" s="12">
        <v>1</v>
      </c>
    </row>
    <row r="39" spans="1:16" x14ac:dyDescent="0.25">
      <c r="A39" s="1" t="s">
        <v>38</v>
      </c>
      <c r="B39" s="2" t="s">
        <v>39</v>
      </c>
      <c r="C39" s="2"/>
      <c r="D39" s="2"/>
      <c r="E39" s="30">
        <v>189049.57</v>
      </c>
      <c r="F39" s="7" t="s">
        <v>7</v>
      </c>
      <c r="G39" s="8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</v>
      </c>
    </row>
    <row r="40" spans="1:16" x14ac:dyDescent="0.25">
      <c r="A40" s="3"/>
      <c r="B40" s="4" t="s">
        <v>4</v>
      </c>
      <c r="C40" s="4"/>
      <c r="D40" s="4"/>
      <c r="E40" s="31"/>
      <c r="F40" s="10"/>
      <c r="G40" s="11"/>
      <c r="H40" s="12"/>
      <c r="I40" s="12"/>
      <c r="J40" s="12"/>
      <c r="K40" s="12"/>
      <c r="L40" s="12"/>
      <c r="M40" s="12"/>
      <c r="N40" s="12"/>
      <c r="O40" s="12"/>
      <c r="P40" s="12">
        <v>1</v>
      </c>
    </row>
    <row r="41" spans="1:16" x14ac:dyDescent="0.25">
      <c r="A41" s="1" t="s">
        <v>40</v>
      </c>
      <c r="B41" s="2" t="s">
        <v>41</v>
      </c>
      <c r="C41" s="2"/>
      <c r="D41" s="2"/>
      <c r="E41" s="30">
        <v>1651.69</v>
      </c>
      <c r="F41" s="7" t="s">
        <v>7</v>
      </c>
      <c r="G41" s="8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1</v>
      </c>
    </row>
    <row r="42" spans="1:16" x14ac:dyDescent="0.25">
      <c r="A42" s="3"/>
      <c r="B42" s="4" t="s">
        <v>4</v>
      </c>
      <c r="C42" s="4"/>
      <c r="D42" s="4"/>
      <c r="E42" s="31"/>
      <c r="F42" s="10"/>
      <c r="G42" s="11"/>
      <c r="H42" s="12"/>
      <c r="I42" s="12"/>
      <c r="J42" s="12"/>
      <c r="K42" s="12"/>
      <c r="L42" s="12"/>
      <c r="M42" s="12"/>
      <c r="N42" s="12"/>
      <c r="O42" s="12"/>
      <c r="P42" s="12">
        <v>1</v>
      </c>
    </row>
    <row r="43" spans="1:16" x14ac:dyDescent="0.25">
      <c r="A43" s="1" t="s">
        <v>38</v>
      </c>
      <c r="B43" s="2" t="s">
        <v>39</v>
      </c>
      <c r="C43" s="2"/>
      <c r="D43" s="2"/>
      <c r="E43" s="30">
        <v>189049.57</v>
      </c>
      <c r="F43" s="7" t="s">
        <v>7</v>
      </c>
      <c r="G43" s="8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1</v>
      </c>
    </row>
    <row r="44" spans="1:16" x14ac:dyDescent="0.25">
      <c r="A44" s="3"/>
      <c r="B44" s="4" t="s">
        <v>4</v>
      </c>
      <c r="C44" s="4"/>
      <c r="D44" s="4"/>
      <c r="E44" s="31"/>
      <c r="F44" s="10"/>
      <c r="G44" s="11"/>
      <c r="H44" s="12"/>
      <c r="I44" s="12"/>
      <c r="J44" s="12"/>
      <c r="K44" s="12"/>
      <c r="L44" s="12"/>
      <c r="M44" s="12"/>
      <c r="N44" s="12"/>
      <c r="O44" s="12"/>
      <c r="P44" s="12">
        <v>1</v>
      </c>
    </row>
    <row r="45" spans="1:16" x14ac:dyDescent="0.25">
      <c r="A45" s="1" t="s">
        <v>38</v>
      </c>
      <c r="B45" s="2" t="s">
        <v>39</v>
      </c>
      <c r="C45" s="2"/>
      <c r="D45" s="2"/>
      <c r="E45" s="30">
        <v>189049.57</v>
      </c>
      <c r="F45" s="7" t="s">
        <v>7</v>
      </c>
      <c r="G45" s="8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1</v>
      </c>
    </row>
    <row r="46" spans="1:16" x14ac:dyDescent="0.25">
      <c r="A46" s="3"/>
      <c r="B46" s="4" t="s">
        <v>4</v>
      </c>
      <c r="C46" s="4"/>
      <c r="D46" s="4"/>
      <c r="E46" s="31"/>
      <c r="F46" s="10"/>
      <c r="G46" s="11"/>
      <c r="H46" s="12"/>
      <c r="I46" s="12"/>
      <c r="J46" s="12"/>
      <c r="K46" s="12"/>
      <c r="L46" s="12"/>
      <c r="M46" s="12"/>
      <c r="N46" s="12"/>
      <c r="O46" s="12"/>
      <c r="P46" s="12">
        <v>1</v>
      </c>
    </row>
    <row r="47" spans="1:16" x14ac:dyDescent="0.25">
      <c r="A47" s="1" t="s">
        <v>38</v>
      </c>
      <c r="B47" s="2" t="s">
        <v>39</v>
      </c>
      <c r="C47" s="2"/>
      <c r="D47" s="2"/>
      <c r="E47" s="30">
        <v>189049.57</v>
      </c>
      <c r="F47" s="7" t="s">
        <v>7</v>
      </c>
      <c r="G47" s="8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1</v>
      </c>
    </row>
    <row r="48" spans="1:16" x14ac:dyDescent="0.25">
      <c r="A48" s="3"/>
      <c r="B48" s="4" t="s">
        <v>4</v>
      </c>
      <c r="C48" s="4"/>
      <c r="D48" s="4"/>
      <c r="E48" s="31"/>
      <c r="F48" s="10"/>
      <c r="G48" s="11"/>
      <c r="H48" s="12"/>
      <c r="I48" s="12"/>
      <c r="J48" s="12"/>
      <c r="K48" s="12"/>
      <c r="L48" s="12"/>
      <c r="M48" s="12"/>
      <c r="N48" s="12"/>
      <c r="O48" s="12"/>
      <c r="P48" s="12">
        <v>1</v>
      </c>
    </row>
    <row r="53" spans="4:16" x14ac:dyDescent="0.25">
      <c r="D53" s="13"/>
      <c r="E53" s="16"/>
      <c r="F53" s="17" t="s">
        <v>47</v>
      </c>
      <c r="G53" s="18">
        <v>5.3735720075673607E-2</v>
      </c>
      <c r="H53" s="19">
        <v>9.1525275883464999E-2</v>
      </c>
      <c r="I53" s="19">
        <v>7.8741243763785218E-2</v>
      </c>
      <c r="J53" s="19">
        <v>7.4184487168084928E-2</v>
      </c>
      <c r="K53" s="19">
        <v>9.7040544217679561E-2</v>
      </c>
      <c r="L53" s="19">
        <v>8.8279591512169825E-2</v>
      </c>
      <c r="M53" s="19">
        <v>0.12470646555396057</v>
      </c>
      <c r="N53" s="19">
        <v>0.14174551968852747</v>
      </c>
      <c r="O53" s="19">
        <v>0.12177014845220552</v>
      </c>
      <c r="P53" s="19">
        <v>0.12827100368444833</v>
      </c>
    </row>
    <row r="54" spans="4:16" x14ac:dyDescent="0.25">
      <c r="D54" s="14" t="s">
        <v>45</v>
      </c>
      <c r="E54" s="20"/>
      <c r="F54" s="21" t="s">
        <v>48</v>
      </c>
      <c r="G54" s="28">
        <v>155659.01</v>
      </c>
      <c r="H54" s="29">
        <v>265125.95</v>
      </c>
      <c r="I54" s="29">
        <v>228093.78999999998</v>
      </c>
      <c r="J54" s="29">
        <v>214894</v>
      </c>
      <c r="K54" s="29">
        <v>281102.31000000006</v>
      </c>
      <c r="L54" s="29">
        <v>255724.01</v>
      </c>
      <c r="M54" s="29">
        <v>361243.59999999986</v>
      </c>
      <c r="N54" s="29">
        <v>410601.5</v>
      </c>
      <c r="O54" s="29">
        <v>352737.8200000003</v>
      </c>
      <c r="P54" s="29">
        <v>371569.1799999997</v>
      </c>
    </row>
    <row r="55" spans="4:16" x14ac:dyDescent="0.25">
      <c r="D55" s="15"/>
      <c r="E55" s="24"/>
      <c r="F55" s="25" t="s">
        <v>49</v>
      </c>
      <c r="G55" s="26">
        <v>155659.01</v>
      </c>
      <c r="H55" s="27">
        <v>265125.95</v>
      </c>
      <c r="I55" s="27">
        <v>228093.78999999998</v>
      </c>
      <c r="J55" s="27">
        <v>214894</v>
      </c>
      <c r="K55" s="27">
        <v>281102.31000000006</v>
      </c>
      <c r="L55" s="27">
        <v>255724.01</v>
      </c>
      <c r="M55" s="27">
        <v>361243.59999999986</v>
      </c>
      <c r="N55" s="27">
        <v>410601.5</v>
      </c>
      <c r="O55" s="27">
        <v>352737.8200000003</v>
      </c>
      <c r="P55" s="27">
        <v>371569.1799999997</v>
      </c>
    </row>
    <row r="56" spans="4:16" x14ac:dyDescent="0.25">
      <c r="D56" s="13"/>
      <c r="E56" s="16"/>
      <c r="F56" s="17" t="s">
        <v>47</v>
      </c>
      <c r="G56" s="18">
        <v>5.3735720075673607E-2</v>
      </c>
      <c r="H56" s="19">
        <v>0.14526099595913861</v>
      </c>
      <c r="I56" s="19">
        <v>0.2240022397229238</v>
      </c>
      <c r="J56" s="19">
        <v>0.29818672689100872</v>
      </c>
      <c r="K56" s="19">
        <v>0.39522727110868833</v>
      </c>
      <c r="L56" s="19">
        <v>0.48350686262085812</v>
      </c>
      <c r="M56" s="19">
        <v>0.60821332817481866</v>
      </c>
      <c r="N56" s="19">
        <v>0.74995884786334621</v>
      </c>
      <c r="O56" s="19">
        <v>0.87172899631555179</v>
      </c>
      <c r="P56" s="19">
        <v>1</v>
      </c>
    </row>
    <row r="57" spans="4:16" x14ac:dyDescent="0.25">
      <c r="D57" s="14" t="s">
        <v>46</v>
      </c>
      <c r="E57" s="20"/>
      <c r="F57" s="21" t="s">
        <v>48</v>
      </c>
      <c r="G57" s="22">
        <v>155659.005</v>
      </c>
      <c r="H57" s="23">
        <v>420784.96100000001</v>
      </c>
      <c r="I57" s="23">
        <v>648878.74800000002</v>
      </c>
      <c r="J57" s="23">
        <v>863772.74950000003</v>
      </c>
      <c r="K57" s="23">
        <v>1144875.0619999999</v>
      </c>
      <c r="L57" s="23">
        <v>1400599.067</v>
      </c>
      <c r="M57" s="23">
        <v>1761842.6695000001</v>
      </c>
      <c r="N57" s="23">
        <v>2172444.1690000002</v>
      </c>
      <c r="O57" s="23">
        <v>2525181.9885</v>
      </c>
      <c r="P57" s="23">
        <v>2896751.17</v>
      </c>
    </row>
    <row r="58" spans="4:16" x14ac:dyDescent="0.25">
      <c r="D58" s="15"/>
      <c r="E58" s="24"/>
      <c r="F58" s="25" t="s">
        <v>49</v>
      </c>
      <c r="G58" s="26">
        <v>155659.005</v>
      </c>
      <c r="H58" s="27">
        <v>420784.96100000001</v>
      </c>
      <c r="I58" s="27">
        <v>648878.74800000002</v>
      </c>
      <c r="J58" s="27">
        <v>863772.74950000003</v>
      </c>
      <c r="K58" s="27">
        <v>1144875.0619999999</v>
      </c>
      <c r="L58" s="27">
        <v>1400599.067</v>
      </c>
      <c r="M58" s="27">
        <v>1761842.6695000001</v>
      </c>
      <c r="N58" s="27">
        <v>2172444.1690000002</v>
      </c>
      <c r="O58" s="27">
        <v>2525181.9885</v>
      </c>
      <c r="P58" s="27">
        <v>2896751.17</v>
      </c>
    </row>
  </sheetData>
  <mergeCells count="5">
    <mergeCell ref="A5:A6"/>
    <mergeCell ref="E5:E6"/>
    <mergeCell ref="F5:F6"/>
    <mergeCell ref="B5:D6"/>
    <mergeCell ref="A1:P1"/>
  </mergeCells>
  <conditionalFormatting sqref="G12:P12 G10:P10 I8 K8:P8">
    <cfRule type="expression" dxfId="32" priority="63" stopIfTrue="1">
      <formula>AND(ISNUMBER($G7),$G7&lt;&gt;0)</formula>
    </cfRule>
  </conditionalFormatting>
  <conditionalFormatting sqref="G11:P11 G9:P9 G7:P7">
    <cfRule type="expression" dxfId="31" priority="64" stopIfTrue="1">
      <formula>G7&lt;&gt;0</formula>
    </cfRule>
  </conditionalFormatting>
  <conditionalFormatting sqref="G18:P18 H16 G14:P14 J16:P16">
    <cfRule type="expression" dxfId="30" priority="57" stopIfTrue="1">
      <formula>AND(ISNUMBER($G13),$G13&lt;&gt;0)</formula>
    </cfRule>
  </conditionalFormatting>
  <conditionalFormatting sqref="G17:P17 G15:P15 G13:P13">
    <cfRule type="expression" dxfId="29" priority="58" stopIfTrue="1">
      <formula>G13&lt;&gt;0</formula>
    </cfRule>
  </conditionalFormatting>
  <conditionalFormatting sqref="G22:P22 G20:P20">
    <cfRule type="expression" dxfId="28" priority="51" stopIfTrue="1">
      <formula>AND(ISNUMBER($G19),$G19&lt;&gt;0)</formula>
    </cfRule>
  </conditionalFormatting>
  <conditionalFormatting sqref="G21:P21 G19:P19">
    <cfRule type="expression" dxfId="27" priority="52" stopIfTrue="1">
      <formula>G19&lt;&gt;0</formula>
    </cfRule>
  </conditionalFormatting>
  <conditionalFormatting sqref="G30:P30 G28:P28 G26:P26">
    <cfRule type="expression" dxfId="26" priority="45" stopIfTrue="1">
      <formula>AND(ISNUMBER($G25),$G25&lt;&gt;0)</formula>
    </cfRule>
  </conditionalFormatting>
  <conditionalFormatting sqref="G29:P29 G27:P27 G25:P25">
    <cfRule type="expression" dxfId="25" priority="46" stopIfTrue="1">
      <formula>G25&lt;&gt;0</formula>
    </cfRule>
  </conditionalFormatting>
  <conditionalFormatting sqref="G36:P36 G34:P34 G32:P32">
    <cfRule type="expression" dxfId="24" priority="39" stopIfTrue="1">
      <formula>AND(ISNUMBER($G31),$G31&lt;&gt;0)</formula>
    </cfRule>
  </conditionalFormatting>
  <conditionalFormatting sqref="G35:P35 G33:P33 G31:P31">
    <cfRule type="expression" dxfId="23" priority="40" stopIfTrue="1">
      <formula>G31&lt;&gt;0</formula>
    </cfRule>
  </conditionalFormatting>
  <conditionalFormatting sqref="G42:P42 G40:P40 G38:P38">
    <cfRule type="expression" dxfId="22" priority="33" stopIfTrue="1">
      <formula>AND(ISNUMBER($G37),$G37&lt;&gt;0)</formula>
    </cfRule>
  </conditionalFormatting>
  <conditionalFormatting sqref="G41:P41 G39:P39 G37:P37">
    <cfRule type="expression" dxfId="21" priority="34" stopIfTrue="1">
      <formula>G37&lt;&gt;0</formula>
    </cfRule>
  </conditionalFormatting>
  <conditionalFormatting sqref="H56:P58 H53:P53">
    <cfRule type="expression" dxfId="20" priority="30" stopIfTrue="1">
      <formula>OFFSET(H$70,0,-1)&gt;=1</formula>
    </cfRule>
  </conditionalFormatting>
  <conditionalFormatting sqref="G54:P55">
    <cfRule type="expression" dxfId="19" priority="32" stopIfTrue="1">
      <formula>G$65=0</formula>
    </cfRule>
  </conditionalFormatting>
  <conditionalFormatting sqref="G44:P44">
    <cfRule type="expression" dxfId="18" priority="22" stopIfTrue="1">
      <formula>AND(ISNUMBER($G43),$G43&lt;&gt;0)</formula>
    </cfRule>
  </conditionalFormatting>
  <conditionalFormatting sqref="G43:P43">
    <cfRule type="expression" dxfId="17" priority="23" stopIfTrue="1">
      <formula>G43&lt;&gt;0</formula>
    </cfRule>
  </conditionalFormatting>
  <conditionalFormatting sqref="G46:P46">
    <cfRule type="expression" dxfId="16" priority="16" stopIfTrue="1">
      <formula>AND(ISNUMBER($G45),$G45&lt;&gt;0)</formula>
    </cfRule>
  </conditionalFormatting>
  <conditionalFormatting sqref="G45:P45">
    <cfRule type="expression" dxfId="15" priority="17" stopIfTrue="1">
      <formula>G45&lt;&gt;0</formula>
    </cfRule>
  </conditionalFormatting>
  <conditionalFormatting sqref="G48:P48">
    <cfRule type="expression" dxfId="14" priority="10" stopIfTrue="1">
      <formula>AND(ISNUMBER($G47),$G47&lt;&gt;0)</formula>
    </cfRule>
  </conditionalFormatting>
  <conditionalFormatting sqref="G47:P47">
    <cfRule type="expression" dxfId="13" priority="11" stopIfTrue="1">
      <formula>G47&lt;&gt;0</formula>
    </cfRule>
  </conditionalFormatting>
  <conditionalFormatting sqref="A12:E12 A10:E10 A8:E8 A18:E18 A16:E16 A14:E14 A24:E24 A22:E22 A20:E20 A30:E30 A28:E28 A26:E26 A36:E36 A34:E34 A32:E32 A42:E42 A40:E40 A38:E38 A44:E44 A46:E46 A48:E48">
    <cfRule type="expression" dxfId="12" priority="70" stopIfTrue="1">
      <formula>$L7=2</formula>
    </cfRule>
    <cfRule type="expression" dxfId="11" priority="71" stopIfTrue="1">
      <formula>AND($L7=1,#REF!&lt;&gt;"")</formula>
    </cfRule>
  </conditionalFormatting>
  <conditionalFormatting sqref="A11:E11 A9:E9 A7:E7 A17:E17 A15:E15 A13:E13 A23:E23 A21:E21 A19:E19 A29:E29 A27:E27 A25:E25 A35:E35 A33:E33 A31:E31 A41:E41 A39:E39 A37:E37 A43:E43 A45:E45 A47:E47">
    <cfRule type="expression" dxfId="10" priority="76" stopIfTrue="1">
      <formula>$L7=2</formula>
    </cfRule>
    <cfRule type="expression" dxfId="9" priority="77" stopIfTrue="1">
      <formula>AND($L7=1,#REF!&lt;&gt;"")</formula>
    </cfRule>
  </conditionalFormatting>
  <conditionalFormatting sqref="G8">
    <cfRule type="expression" dxfId="8" priority="9" stopIfTrue="1">
      <formula>AND(ISNUMBER($G7),$G7&lt;&gt;0)</formula>
    </cfRule>
  </conditionalFormatting>
  <conditionalFormatting sqref="H8">
    <cfRule type="expression" dxfId="7" priority="8" stopIfTrue="1">
      <formula>AND(ISNUMBER($G7),$G7&lt;&gt;0)</formula>
    </cfRule>
  </conditionalFormatting>
  <conditionalFormatting sqref="J8">
    <cfRule type="expression" dxfId="6" priority="7" stopIfTrue="1">
      <formula>AND(ISNUMBER($G7),$G7&lt;&gt;0)</formula>
    </cfRule>
  </conditionalFormatting>
  <conditionalFormatting sqref="G16">
    <cfRule type="expression" dxfId="5" priority="6" stopIfTrue="1">
      <formula>AND(ISNUMBER($G15),$G15&lt;&gt;0)</formula>
    </cfRule>
  </conditionalFormatting>
  <conditionalFormatting sqref="I16">
    <cfRule type="expression" dxfId="4" priority="5" stopIfTrue="1">
      <formula>AND(ISNUMBER($G15),$G15&lt;&gt;0)</formula>
    </cfRule>
  </conditionalFormatting>
  <conditionalFormatting sqref="H24 J24:P24">
    <cfRule type="expression" dxfId="3" priority="3" stopIfTrue="1">
      <formula>AND(ISNUMBER($G23),$G23&lt;&gt;0)</formula>
    </cfRule>
  </conditionalFormatting>
  <conditionalFormatting sqref="G23:P23">
    <cfRule type="expression" dxfId="2" priority="4" stopIfTrue="1">
      <formula>G23&lt;&gt;0</formula>
    </cfRule>
  </conditionalFormatting>
  <conditionalFormatting sqref="G24">
    <cfRule type="expression" dxfId="1" priority="2" stopIfTrue="1">
      <formula>AND(ISNUMBER($G23),$G23&lt;&gt;0)</formula>
    </cfRule>
  </conditionalFormatting>
  <conditionalFormatting sqref="I24">
    <cfRule type="expression" dxfId="0" priority="1" stopIfTrue="1">
      <formula>AND(ISNUMBER($G23),$G23&lt;&gt;0)</formula>
    </cfRule>
  </conditionalFormatting>
  <dataValidations disablePrompts="1" count="4">
    <dataValidation type="date" operator="greaterThan" allowBlank="1" showInputMessage="1" showErrorMessage="1" errorTitle="Erro" error="Digite somente datas." sqref="G6">
      <formula1>36526</formula1>
    </dataValidation>
    <dataValidation type="decimal" allowBlank="1" showErrorMessage="1" error="Porcentagem Acumulada &gt; 100%." sqref="G8:P8 G10:P10 G12:P12 G14:P14 G16:P16 G18:P18 G20:P20 G22:P22 G24:P24 G26:P26 G28:P28 G30:P30 G32:P32 G34:P34 G36:P36 G38:P38 G40:P40 G42:P42 G44:P44 G46:P46 G48:P48">
      <formula1>0</formula1>
      <formula2>CRONO.MaxParc</formula2>
    </dataValidation>
    <dataValidation type="whole" operator="greaterThan" allowBlank="1" showErrorMessage="1" sqref="G5">
      <formula1>0</formula1>
      <formula2>0</formula2>
    </dataValidation>
    <dataValidation allowBlank="1" showInputMessage="1" showErrorMessage="1" prompt="Preencha na célula de baixo. Se o acompanhamento for PLE, preencha no botão PREENCHIMENTO POR EVENTOS, acima." sqref="G7:P7 G9:P9 G11:P11 G13:P13 G15:P15 G17:P17 G19:P19 G21:P21 G23:P23 G25:P25 G27:P27 G29:P29 G31:P31 G33:P33 G35:P35 G37:P37 G39:P39 G41:P41 G43:P43 G45:P45 G47:P47"/>
  </dataValidation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tabSelected="1" workbookViewId="0">
      <selection activeCell="E9" sqref="E9:E47"/>
    </sheetView>
  </sheetViews>
  <sheetFormatPr defaultRowHeight="15" x14ac:dyDescent="0.25"/>
  <cols>
    <col min="2" max="4" width="16.140625" customWidth="1"/>
    <col min="5" max="5" width="17.7109375" customWidth="1"/>
    <col min="6" max="6" width="13.5703125" customWidth="1"/>
    <col min="7" max="8" width="14.28515625" bestFit="1" customWidth="1"/>
    <col min="9" max="9" width="17" customWidth="1"/>
    <col min="10" max="10" width="15.7109375" customWidth="1"/>
    <col min="11" max="16" width="15.85546875" bestFit="1" customWidth="1"/>
  </cols>
  <sheetData>
    <row r="1" spans="1:19" x14ac:dyDescent="0.25">
      <c r="A1" s="46" t="s">
        <v>50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9" x14ac:dyDescent="0.25">
      <c r="A2" t="s">
        <v>42</v>
      </c>
    </row>
    <row r="3" spans="1:19" x14ac:dyDescent="0.25">
      <c r="A3" t="s">
        <v>43</v>
      </c>
    </row>
    <row r="4" spans="1:19" x14ac:dyDescent="0.25">
      <c r="A4" t="s">
        <v>44</v>
      </c>
    </row>
    <row r="5" spans="1:19" x14ac:dyDescent="0.25">
      <c r="A5" s="47" t="s">
        <v>0</v>
      </c>
      <c r="B5" s="47" t="s">
        <v>1</v>
      </c>
      <c r="C5" s="47"/>
      <c r="D5" s="47"/>
      <c r="E5" s="48" t="s">
        <v>5</v>
      </c>
      <c r="F5" s="49" t="s">
        <v>6</v>
      </c>
      <c r="G5" s="32">
        <v>1</v>
      </c>
      <c r="H5" s="32">
        <v>2</v>
      </c>
      <c r="I5" s="32">
        <v>3</v>
      </c>
      <c r="J5" s="32">
        <v>4</v>
      </c>
      <c r="K5" s="32">
        <v>5</v>
      </c>
      <c r="L5" s="32">
        <v>6</v>
      </c>
      <c r="M5" s="32">
        <v>7</v>
      </c>
      <c r="N5" s="32">
        <v>8</v>
      </c>
      <c r="O5" s="32">
        <v>9</v>
      </c>
      <c r="P5" s="32">
        <v>10</v>
      </c>
      <c r="S5" s="36"/>
    </row>
    <row r="6" spans="1:19" x14ac:dyDescent="0.25">
      <c r="A6" s="47"/>
      <c r="B6" s="47"/>
      <c r="C6" s="47"/>
      <c r="D6" s="47"/>
      <c r="E6" s="48"/>
      <c r="F6" s="49"/>
      <c r="G6" s="33">
        <v>45689</v>
      </c>
      <c r="H6" s="33">
        <v>45717</v>
      </c>
      <c r="I6" s="33">
        <v>45748</v>
      </c>
      <c r="J6" s="33">
        <v>45778</v>
      </c>
      <c r="K6" s="33">
        <v>45809</v>
      </c>
      <c r="L6" s="33">
        <v>45839</v>
      </c>
      <c r="M6" s="33">
        <v>45870</v>
      </c>
      <c r="N6" s="33">
        <v>45901</v>
      </c>
      <c r="O6" s="33">
        <v>45931</v>
      </c>
      <c r="P6" s="33">
        <v>45962</v>
      </c>
    </row>
    <row r="7" spans="1:19" x14ac:dyDescent="0.25">
      <c r="A7" s="56" t="s">
        <v>2</v>
      </c>
      <c r="B7" s="50" t="s">
        <v>3</v>
      </c>
      <c r="C7" s="51"/>
      <c r="D7" s="52"/>
      <c r="E7" s="35">
        <f>ROUND(E9+E11+E13+E15+E17+E19+E21+E23+E25+E27+E29+E31+E33+E35+E37+E39+E41+E43+E45+E47,2)</f>
        <v>0</v>
      </c>
      <c r="F7" s="34" t="s">
        <v>7</v>
      </c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9" x14ac:dyDescent="0.25">
      <c r="A8" s="57"/>
      <c r="B8" s="53"/>
      <c r="C8" s="54"/>
      <c r="D8" s="55"/>
      <c r="E8" s="35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9" x14ac:dyDescent="0.25">
      <c r="A9" s="56" t="s">
        <v>8</v>
      </c>
      <c r="B9" s="50" t="s">
        <v>9</v>
      </c>
      <c r="C9" s="51"/>
      <c r="D9" s="52"/>
      <c r="E9" s="35"/>
      <c r="F9" s="34" t="s">
        <v>7</v>
      </c>
      <c r="G9" s="37" t="e">
        <f>G10/E9</f>
        <v>#DIV/0!</v>
      </c>
      <c r="H9" s="37"/>
      <c r="I9" s="37"/>
      <c r="J9" s="37"/>
      <c r="K9" s="37"/>
      <c r="L9" s="37"/>
      <c r="M9" s="37"/>
      <c r="N9" s="37"/>
      <c r="O9" s="37"/>
      <c r="P9" s="37"/>
    </row>
    <row r="10" spans="1:19" x14ac:dyDescent="0.25">
      <c r="A10" s="57"/>
      <c r="B10" s="53"/>
      <c r="C10" s="54"/>
      <c r="D10" s="55"/>
      <c r="E10" s="35"/>
      <c r="F10" s="34"/>
      <c r="G10" s="38">
        <f>E9</f>
        <v>0</v>
      </c>
      <c r="H10" s="34"/>
      <c r="I10" s="34"/>
      <c r="J10" s="34"/>
      <c r="K10" s="34"/>
      <c r="L10" s="34"/>
      <c r="M10" s="34"/>
      <c r="N10" s="34"/>
      <c r="O10" s="34"/>
      <c r="P10" s="34"/>
    </row>
    <row r="11" spans="1:19" x14ac:dyDescent="0.25">
      <c r="A11" s="56" t="s">
        <v>10</v>
      </c>
      <c r="B11" s="50" t="s">
        <v>11</v>
      </c>
      <c r="C11" s="51"/>
      <c r="D11" s="52"/>
      <c r="E11" s="35"/>
      <c r="F11" s="34" t="s">
        <v>7</v>
      </c>
      <c r="G11" s="37" t="e">
        <f>G12/E11</f>
        <v>#DIV/0!</v>
      </c>
      <c r="H11" s="37" t="e">
        <f>H12/$E$11</f>
        <v>#DIV/0!</v>
      </c>
      <c r="I11" s="37"/>
      <c r="J11" s="37"/>
      <c r="K11" s="37"/>
      <c r="L11" s="37"/>
      <c r="M11" s="37"/>
      <c r="N11" s="37"/>
      <c r="O11" s="37"/>
      <c r="P11" s="37"/>
    </row>
    <row r="12" spans="1:19" x14ac:dyDescent="0.25">
      <c r="A12" s="57"/>
      <c r="B12" s="53"/>
      <c r="C12" s="54"/>
      <c r="D12" s="55"/>
      <c r="E12" s="35"/>
      <c r="F12" s="34"/>
      <c r="G12" s="35">
        <f>ROUND(E11*0.7,2)</f>
        <v>0</v>
      </c>
      <c r="H12" s="35">
        <f>E11-G12</f>
        <v>0</v>
      </c>
      <c r="I12" s="34"/>
      <c r="J12" s="34"/>
      <c r="K12" s="34"/>
      <c r="L12" s="34"/>
      <c r="M12" s="34"/>
      <c r="N12" s="34"/>
      <c r="O12" s="34"/>
      <c r="P12" s="34"/>
    </row>
    <row r="13" spans="1:19" x14ac:dyDescent="0.25">
      <c r="A13" s="56" t="s">
        <v>12</v>
      </c>
      <c r="B13" s="50" t="s">
        <v>13</v>
      </c>
      <c r="C13" s="51"/>
      <c r="D13" s="52"/>
      <c r="E13" s="35"/>
      <c r="F13" s="34" t="s">
        <v>7</v>
      </c>
      <c r="G13" s="37" t="e">
        <f>G14/E13</f>
        <v>#DIV/0!</v>
      </c>
      <c r="H13" s="37" t="e">
        <f>H14/E13</f>
        <v>#DIV/0!</v>
      </c>
      <c r="I13" s="37"/>
      <c r="J13" s="37"/>
      <c r="K13" s="37"/>
      <c r="L13" s="37"/>
      <c r="M13" s="37"/>
      <c r="N13" s="37"/>
      <c r="O13" s="37"/>
      <c r="P13" s="37"/>
    </row>
    <row r="14" spans="1:19" x14ac:dyDescent="0.25">
      <c r="A14" s="57"/>
      <c r="B14" s="53"/>
      <c r="C14" s="54"/>
      <c r="D14" s="55"/>
      <c r="E14" s="35"/>
      <c r="F14" s="34"/>
      <c r="G14" s="35">
        <f>ROUND(E13*0.7,2)</f>
        <v>0</v>
      </c>
      <c r="H14" s="35">
        <f>E13-G14</f>
        <v>0</v>
      </c>
      <c r="I14" s="34"/>
      <c r="J14" s="34"/>
      <c r="K14" s="34"/>
      <c r="L14" s="34"/>
      <c r="M14" s="34"/>
      <c r="N14" s="34"/>
      <c r="O14" s="34"/>
      <c r="P14" s="34"/>
    </row>
    <row r="15" spans="1:19" x14ac:dyDescent="0.25">
      <c r="A15" s="56" t="s">
        <v>14</v>
      </c>
      <c r="B15" s="50" t="s">
        <v>15</v>
      </c>
      <c r="C15" s="51"/>
      <c r="D15" s="52"/>
      <c r="E15" s="35"/>
      <c r="F15" s="34" t="s">
        <v>7</v>
      </c>
      <c r="G15" s="37" t="e">
        <f>G16/E15</f>
        <v>#DIV/0!</v>
      </c>
      <c r="H15" s="37" t="e">
        <f>H16/E15</f>
        <v>#DIV/0!</v>
      </c>
      <c r="I15" s="37"/>
      <c r="J15" s="37"/>
      <c r="K15" s="37"/>
      <c r="L15" s="37"/>
      <c r="M15" s="37"/>
      <c r="N15" s="37"/>
      <c r="O15" s="37"/>
      <c r="P15" s="37"/>
    </row>
    <row r="16" spans="1:19" x14ac:dyDescent="0.25">
      <c r="A16" s="57"/>
      <c r="B16" s="53"/>
      <c r="C16" s="54"/>
      <c r="D16" s="55"/>
      <c r="E16" s="35"/>
      <c r="F16" s="34"/>
      <c r="G16" s="35">
        <f>ROUND(E15*0.8,2)</f>
        <v>0</v>
      </c>
      <c r="H16" s="35">
        <f>E15-G16</f>
        <v>0</v>
      </c>
      <c r="I16" s="34"/>
      <c r="J16" s="34"/>
      <c r="K16" s="34"/>
      <c r="L16" s="34"/>
      <c r="M16" s="34"/>
      <c r="N16" s="34"/>
      <c r="O16" s="34"/>
      <c r="P16" s="34"/>
    </row>
    <row r="17" spans="1:16" x14ac:dyDescent="0.25">
      <c r="A17" s="56" t="s">
        <v>16</v>
      </c>
      <c r="B17" s="50" t="s">
        <v>17</v>
      </c>
      <c r="C17" s="51"/>
      <c r="D17" s="52"/>
      <c r="E17" s="35"/>
      <c r="F17" s="34" t="s">
        <v>7</v>
      </c>
      <c r="G17" s="37"/>
      <c r="H17" s="37" t="e">
        <f>H18/E17</f>
        <v>#DIV/0!</v>
      </c>
      <c r="I17" s="37"/>
      <c r="J17" s="37"/>
      <c r="K17" s="37"/>
      <c r="L17" s="37"/>
      <c r="M17" s="37"/>
      <c r="N17" s="37"/>
      <c r="O17" s="37"/>
      <c r="P17" s="37"/>
    </row>
    <row r="18" spans="1:16" x14ac:dyDescent="0.25">
      <c r="A18" s="57"/>
      <c r="B18" s="53"/>
      <c r="C18" s="54"/>
      <c r="D18" s="55"/>
      <c r="E18" s="35"/>
      <c r="F18" s="34"/>
      <c r="G18" s="34"/>
      <c r="H18" s="38">
        <f>E17</f>
        <v>0</v>
      </c>
      <c r="I18" s="34"/>
      <c r="J18" s="34"/>
      <c r="K18" s="34"/>
      <c r="L18" s="34"/>
      <c r="M18" s="34"/>
      <c r="N18" s="34"/>
      <c r="O18" s="34"/>
      <c r="P18" s="34"/>
    </row>
    <row r="19" spans="1:16" x14ac:dyDescent="0.25">
      <c r="A19" s="56" t="s">
        <v>18</v>
      </c>
      <c r="B19" s="50" t="s">
        <v>19</v>
      </c>
      <c r="C19" s="51"/>
      <c r="D19" s="52"/>
      <c r="E19" s="35"/>
      <c r="F19" s="34" t="s">
        <v>7</v>
      </c>
      <c r="G19" s="37"/>
      <c r="H19" s="37" t="e">
        <f>H20/E19</f>
        <v>#DIV/0!</v>
      </c>
      <c r="I19" s="37" t="e">
        <f>I20/E19</f>
        <v>#DIV/0!</v>
      </c>
      <c r="J19" s="37" t="e">
        <f>J20/E19</f>
        <v>#DIV/0!</v>
      </c>
      <c r="K19" s="37" t="e">
        <f>K20/E19</f>
        <v>#DIV/0!</v>
      </c>
      <c r="L19" s="37"/>
      <c r="M19" s="37"/>
      <c r="N19" s="37"/>
      <c r="O19" s="37"/>
      <c r="P19" s="37"/>
    </row>
    <row r="20" spans="1:16" x14ac:dyDescent="0.25">
      <c r="A20" s="57"/>
      <c r="B20" s="53"/>
      <c r="C20" s="54"/>
      <c r="D20" s="55"/>
      <c r="E20" s="35"/>
      <c r="F20" s="34"/>
      <c r="G20" s="35"/>
      <c r="H20" s="35">
        <f>ROUND(E19*0.3,2)</f>
        <v>0</v>
      </c>
      <c r="I20" s="35">
        <f>ROUND(E19*0.3,2)</f>
        <v>0</v>
      </c>
      <c r="J20" s="35">
        <f>ROUND(E19*0.25,2)</f>
        <v>0</v>
      </c>
      <c r="K20" s="35">
        <f>E19-(J20+I20+H20)</f>
        <v>0</v>
      </c>
      <c r="L20" s="35"/>
      <c r="M20" s="35"/>
      <c r="N20" s="35"/>
      <c r="O20" s="35"/>
      <c r="P20" s="35"/>
    </row>
    <row r="21" spans="1:16" x14ac:dyDescent="0.25">
      <c r="A21" s="56" t="s">
        <v>20</v>
      </c>
      <c r="B21" s="50" t="s">
        <v>21</v>
      </c>
      <c r="C21" s="51"/>
      <c r="D21" s="52"/>
      <c r="E21" s="35"/>
      <c r="F21" s="34" t="s">
        <v>7</v>
      </c>
      <c r="G21" s="37"/>
      <c r="H21" s="37"/>
      <c r="I21" s="37"/>
      <c r="J21" s="37" t="e">
        <f>J22/E21</f>
        <v>#DIV/0!</v>
      </c>
      <c r="K21" s="37" t="e">
        <f>K22/E21</f>
        <v>#DIV/0!</v>
      </c>
      <c r="L21" s="37" t="e">
        <f>L22/E21</f>
        <v>#DIV/0!</v>
      </c>
      <c r="M21" s="37"/>
      <c r="N21" s="37"/>
      <c r="O21" s="37" t="e">
        <f>O22/E21</f>
        <v>#DIV/0!</v>
      </c>
      <c r="P21" s="37"/>
    </row>
    <row r="22" spans="1:16" x14ac:dyDescent="0.25">
      <c r="A22" s="57"/>
      <c r="B22" s="53"/>
      <c r="C22" s="54"/>
      <c r="D22" s="55"/>
      <c r="E22" s="35"/>
      <c r="F22" s="34"/>
      <c r="G22" s="34"/>
      <c r="H22" s="34"/>
      <c r="I22" s="34"/>
      <c r="J22" s="35">
        <f>ROUND(E21*0.2,2)</f>
        <v>0</v>
      </c>
      <c r="K22" s="35">
        <f>ROUND(E21*0.4,2)</f>
        <v>0</v>
      </c>
      <c r="L22" s="35">
        <f>ROUND(E21*0.2,2)</f>
        <v>0</v>
      </c>
      <c r="M22" s="35"/>
      <c r="N22" s="35"/>
      <c r="O22" s="35">
        <f>E21-(L22+K22+J22)</f>
        <v>0</v>
      </c>
      <c r="P22" s="35"/>
    </row>
    <row r="23" spans="1:16" x14ac:dyDescent="0.25">
      <c r="A23" s="56" t="s">
        <v>22</v>
      </c>
      <c r="B23" s="50" t="s">
        <v>23</v>
      </c>
      <c r="C23" s="51"/>
      <c r="D23" s="52"/>
      <c r="E23" s="35"/>
      <c r="F23" s="34" t="s">
        <v>7</v>
      </c>
      <c r="G23" s="37"/>
      <c r="H23" s="37"/>
      <c r="I23" s="37"/>
      <c r="J23" s="37"/>
      <c r="K23" s="37" t="e">
        <f>K24/E23</f>
        <v>#DIV/0!</v>
      </c>
      <c r="L23" s="37" t="e">
        <f>L24/E23</f>
        <v>#DIV/0!</v>
      </c>
      <c r="M23" s="37" t="e">
        <f>M24/E23</f>
        <v>#DIV/0!</v>
      </c>
      <c r="N23" s="37" t="e">
        <f>N24/E23</f>
        <v>#DIV/0!</v>
      </c>
      <c r="O23" s="37"/>
      <c r="P23" s="37"/>
    </row>
    <row r="24" spans="1:16" x14ac:dyDescent="0.25">
      <c r="A24" s="57"/>
      <c r="B24" s="53"/>
      <c r="C24" s="54"/>
      <c r="D24" s="55"/>
      <c r="E24" s="35"/>
      <c r="F24" s="34"/>
      <c r="G24" s="34"/>
      <c r="H24" s="34"/>
      <c r="I24" s="34"/>
      <c r="J24" s="34"/>
      <c r="K24" s="35">
        <f>ROUND(E23*0.2,2)</f>
        <v>0</v>
      </c>
      <c r="L24" s="35">
        <f>ROUND(E23*0.2,2)</f>
        <v>0</v>
      </c>
      <c r="M24" s="35">
        <f>ROUND(E23*0.4,2)</f>
        <v>0</v>
      </c>
      <c r="N24" s="35">
        <f>E23-(M24+L24+K24)</f>
        <v>0</v>
      </c>
      <c r="O24" s="34"/>
      <c r="P24" s="34"/>
    </row>
    <row r="25" spans="1:16" x14ac:dyDescent="0.25">
      <c r="A25" s="56" t="s">
        <v>24</v>
      </c>
      <c r="B25" s="50" t="s">
        <v>25</v>
      </c>
      <c r="C25" s="51"/>
      <c r="D25" s="52"/>
      <c r="E25" s="35"/>
      <c r="F25" s="34" t="s">
        <v>7</v>
      </c>
      <c r="G25" s="37"/>
      <c r="H25" s="37"/>
      <c r="I25" s="37"/>
      <c r="J25" s="37"/>
      <c r="K25" s="37"/>
      <c r="L25" s="37" t="e">
        <f>L26/E25</f>
        <v>#DIV/0!</v>
      </c>
      <c r="M25" s="37" t="e">
        <f>M26/E25</f>
        <v>#DIV/0!</v>
      </c>
      <c r="N25" s="37" t="e">
        <f>N26/E25</f>
        <v>#DIV/0!</v>
      </c>
      <c r="O25" s="37" t="e">
        <f>O26/E25</f>
        <v>#DIV/0!</v>
      </c>
      <c r="P25" s="37"/>
    </row>
    <row r="26" spans="1:16" x14ac:dyDescent="0.25">
      <c r="A26" s="57"/>
      <c r="B26" s="53"/>
      <c r="C26" s="54"/>
      <c r="D26" s="55"/>
      <c r="E26" s="35"/>
      <c r="F26" s="34"/>
      <c r="G26" s="34"/>
      <c r="H26" s="34"/>
      <c r="I26" s="34"/>
      <c r="J26" s="34"/>
      <c r="K26" s="34"/>
      <c r="L26" s="35">
        <f>ROUND(E25*0.25,2)</f>
        <v>0</v>
      </c>
      <c r="M26" s="35">
        <f>ROUND(E25*0.25,2)</f>
        <v>0</v>
      </c>
      <c r="N26" s="35">
        <f>ROUND(E25*0.3,2)</f>
        <v>0</v>
      </c>
      <c r="O26" s="35">
        <f>E25-(N26+M26+L26)</f>
        <v>0</v>
      </c>
      <c r="P26" s="34"/>
    </row>
    <row r="27" spans="1:16" x14ac:dyDescent="0.25">
      <c r="A27" s="56" t="s">
        <v>26</v>
      </c>
      <c r="B27" s="50" t="s">
        <v>27</v>
      </c>
      <c r="C27" s="51"/>
      <c r="D27" s="52"/>
      <c r="E27" s="35"/>
      <c r="F27" s="34" t="s">
        <v>7</v>
      </c>
      <c r="G27" s="37"/>
      <c r="H27" s="37"/>
      <c r="I27" s="37"/>
      <c r="J27" s="37"/>
      <c r="K27" s="37"/>
      <c r="L27" s="37"/>
      <c r="M27" s="37"/>
      <c r="N27" s="37" t="e">
        <f>N28/E27</f>
        <v>#DIV/0!</v>
      </c>
      <c r="O27" s="37" t="e">
        <f>O28/E27</f>
        <v>#DIV/0!</v>
      </c>
      <c r="P27" s="37"/>
    </row>
    <row r="28" spans="1:16" x14ac:dyDescent="0.25">
      <c r="A28" s="57"/>
      <c r="B28" s="53"/>
      <c r="C28" s="54"/>
      <c r="D28" s="55"/>
      <c r="E28" s="35"/>
      <c r="F28" s="34"/>
      <c r="G28" s="34"/>
      <c r="H28" s="34"/>
      <c r="I28" s="34"/>
      <c r="J28" s="34"/>
      <c r="K28" s="34"/>
      <c r="L28" s="34"/>
      <c r="M28" s="34"/>
      <c r="N28" s="38">
        <f>E27/2</f>
        <v>0</v>
      </c>
      <c r="O28" s="38">
        <f>E27/2</f>
        <v>0</v>
      </c>
      <c r="P28" s="34"/>
    </row>
    <row r="29" spans="1:16" x14ac:dyDescent="0.25">
      <c r="A29" s="56" t="s">
        <v>28</v>
      </c>
      <c r="B29" s="50" t="s">
        <v>29</v>
      </c>
      <c r="C29" s="51"/>
      <c r="D29" s="52"/>
      <c r="E29" s="35"/>
      <c r="F29" s="34" t="s">
        <v>7</v>
      </c>
      <c r="G29" s="37"/>
      <c r="H29" s="37"/>
      <c r="I29" s="37"/>
      <c r="J29" s="37"/>
      <c r="K29" s="37"/>
      <c r="L29" s="37"/>
      <c r="M29" s="37" t="e">
        <f>M30/E29</f>
        <v>#DIV/0!</v>
      </c>
      <c r="N29" s="37" t="e">
        <f>N30/E29</f>
        <v>#DIV/0!</v>
      </c>
      <c r="O29" s="37" t="e">
        <f>O30/E29</f>
        <v>#DIV/0!</v>
      </c>
      <c r="P29" s="37" t="e">
        <f>P30/E29</f>
        <v>#DIV/0!</v>
      </c>
    </row>
    <row r="30" spans="1:16" x14ac:dyDescent="0.25">
      <c r="A30" s="57"/>
      <c r="B30" s="53"/>
      <c r="C30" s="54"/>
      <c r="D30" s="55"/>
      <c r="E30" s="35"/>
      <c r="F30" s="34"/>
      <c r="G30" s="34"/>
      <c r="H30" s="34"/>
      <c r="I30" s="34"/>
      <c r="J30" s="34"/>
      <c r="K30" s="34"/>
      <c r="L30" s="34"/>
      <c r="M30" s="35">
        <f>ROUND(E29*0.25,2)</f>
        <v>0</v>
      </c>
      <c r="N30" s="35">
        <f>ROUND(E29*0.25,2)</f>
        <v>0</v>
      </c>
      <c r="O30" s="35">
        <f>ROUND(E29*0.25,2)</f>
        <v>0</v>
      </c>
      <c r="P30" s="38">
        <f>E29-(M30+N30+O30)</f>
        <v>0</v>
      </c>
    </row>
    <row r="31" spans="1:16" x14ac:dyDescent="0.25">
      <c r="A31" s="56" t="s">
        <v>30</v>
      </c>
      <c r="B31" s="50" t="s">
        <v>31</v>
      </c>
      <c r="C31" s="51"/>
      <c r="D31" s="52"/>
      <c r="E31" s="35"/>
      <c r="F31" s="34" t="s">
        <v>7</v>
      </c>
      <c r="G31" s="37"/>
      <c r="H31" s="37"/>
      <c r="I31" s="37"/>
      <c r="J31" s="37"/>
      <c r="K31" s="37"/>
      <c r="L31" s="37"/>
      <c r="M31" s="37"/>
      <c r="N31" s="37" t="e">
        <f>N32/E31</f>
        <v>#DIV/0!</v>
      </c>
      <c r="O31" s="37" t="e">
        <f>O32/E31</f>
        <v>#DIV/0!</v>
      </c>
      <c r="P31" s="37" t="e">
        <f>P32/E31</f>
        <v>#DIV/0!</v>
      </c>
    </row>
    <row r="32" spans="1:16" x14ac:dyDescent="0.25">
      <c r="A32" s="57"/>
      <c r="B32" s="53"/>
      <c r="C32" s="54"/>
      <c r="D32" s="55"/>
      <c r="E32" s="35"/>
      <c r="F32" s="34"/>
      <c r="G32" s="34"/>
      <c r="H32" s="34"/>
      <c r="I32" s="34"/>
      <c r="J32" s="34"/>
      <c r="K32" s="34"/>
      <c r="L32" s="34"/>
      <c r="M32" s="34"/>
      <c r="N32" s="35">
        <f>ROUND(E31*0.2,2)</f>
        <v>0</v>
      </c>
      <c r="O32" s="35">
        <f>ROUND(E31*0.4,2)</f>
        <v>0</v>
      </c>
      <c r="P32" s="38">
        <f>E31-(N32+O32)</f>
        <v>0</v>
      </c>
    </row>
    <row r="33" spans="1:16" x14ac:dyDescent="0.25">
      <c r="A33" s="56" t="s">
        <v>32</v>
      </c>
      <c r="B33" s="50" t="s">
        <v>33</v>
      </c>
      <c r="C33" s="51"/>
      <c r="D33" s="52"/>
      <c r="E33" s="35"/>
      <c r="F33" s="34" t="s">
        <v>7</v>
      </c>
      <c r="G33" s="37"/>
      <c r="H33" s="37"/>
      <c r="I33" s="37" t="e">
        <f>I34/E33</f>
        <v>#DIV/0!</v>
      </c>
      <c r="J33" s="37"/>
      <c r="K33" s="37"/>
      <c r="L33" s="37" t="e">
        <f>L34/E33</f>
        <v>#DIV/0!</v>
      </c>
      <c r="M33" s="37" t="e">
        <f>M34/E33</f>
        <v>#DIV/0!</v>
      </c>
      <c r="N33" s="37"/>
      <c r="O33" s="37"/>
      <c r="P33" s="37"/>
    </row>
    <row r="34" spans="1:16" x14ac:dyDescent="0.25">
      <c r="A34" s="57"/>
      <c r="B34" s="53"/>
      <c r="C34" s="54"/>
      <c r="D34" s="55"/>
      <c r="E34" s="35"/>
      <c r="F34" s="34"/>
      <c r="G34" s="34"/>
      <c r="H34" s="34"/>
      <c r="I34" s="35">
        <f>ROUND(E33*0.2,2)</f>
        <v>0</v>
      </c>
      <c r="J34" s="34"/>
      <c r="K34" s="34"/>
      <c r="L34" s="35">
        <f>ROUND(E33*0.4,2)</f>
        <v>0</v>
      </c>
      <c r="M34" s="38">
        <f>E33-(I34+L34)</f>
        <v>0</v>
      </c>
      <c r="N34" s="34"/>
      <c r="O34" s="34"/>
      <c r="P34" s="34"/>
    </row>
    <row r="35" spans="1:16" x14ac:dyDescent="0.25">
      <c r="A35" s="56" t="s">
        <v>34</v>
      </c>
      <c r="B35" s="50" t="s">
        <v>35</v>
      </c>
      <c r="C35" s="51"/>
      <c r="D35" s="52"/>
      <c r="E35" s="35"/>
      <c r="F35" s="34" t="s">
        <v>7</v>
      </c>
      <c r="G35" s="37"/>
      <c r="H35" s="37"/>
      <c r="I35" s="37" t="e">
        <f>I36/E35</f>
        <v>#DIV/0!</v>
      </c>
      <c r="J35" s="37"/>
      <c r="K35" s="37"/>
      <c r="L35" s="37" t="e">
        <f>L36/E35</f>
        <v>#DIV/0!</v>
      </c>
      <c r="M35" s="37" t="e">
        <f>M36/E35</f>
        <v>#DIV/0!</v>
      </c>
      <c r="N35" s="37"/>
      <c r="O35" s="37"/>
      <c r="P35" s="37"/>
    </row>
    <row r="36" spans="1:16" x14ac:dyDescent="0.25">
      <c r="A36" s="57"/>
      <c r="B36" s="53"/>
      <c r="C36" s="54"/>
      <c r="D36" s="55"/>
      <c r="E36" s="35"/>
      <c r="F36" s="34"/>
      <c r="G36" s="34"/>
      <c r="H36" s="34"/>
      <c r="I36" s="35">
        <f>ROUND(E35*0.2,2)</f>
        <v>0</v>
      </c>
      <c r="J36" s="34"/>
      <c r="K36" s="34"/>
      <c r="L36" s="35">
        <f>ROUND(E35*0.4,2)</f>
        <v>0</v>
      </c>
      <c r="M36" s="38">
        <f>E35-(I36+L36)</f>
        <v>0</v>
      </c>
      <c r="N36" s="34"/>
      <c r="O36" s="34"/>
      <c r="P36" s="34"/>
    </row>
    <row r="37" spans="1:16" x14ac:dyDescent="0.25">
      <c r="A37" s="56" t="s">
        <v>36</v>
      </c>
      <c r="B37" s="50" t="s">
        <v>37</v>
      </c>
      <c r="C37" s="51"/>
      <c r="D37" s="52"/>
      <c r="E37" s="35"/>
      <c r="F37" s="34" t="s">
        <v>7</v>
      </c>
      <c r="G37" s="37"/>
      <c r="H37" s="37"/>
      <c r="I37" s="37"/>
      <c r="J37" s="37"/>
      <c r="K37" s="37"/>
      <c r="L37" s="37"/>
      <c r="M37" s="37"/>
      <c r="N37" s="37"/>
      <c r="O37" s="37"/>
      <c r="P37" s="37" t="e">
        <f>P38/E37</f>
        <v>#DIV/0!</v>
      </c>
    </row>
    <row r="38" spans="1:16" x14ac:dyDescent="0.25">
      <c r="A38" s="57"/>
      <c r="B38" s="53"/>
      <c r="C38" s="54"/>
      <c r="D38" s="55"/>
      <c r="E38" s="35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8">
        <f>E37</f>
        <v>0</v>
      </c>
    </row>
    <row r="39" spans="1:16" x14ac:dyDescent="0.25">
      <c r="A39" s="56" t="s">
        <v>38</v>
      </c>
      <c r="B39" s="50" t="s">
        <v>61</v>
      </c>
      <c r="C39" s="51"/>
      <c r="D39" s="52"/>
      <c r="E39" s="35"/>
      <c r="F39" s="34" t="s">
        <v>7</v>
      </c>
      <c r="G39" s="37"/>
      <c r="H39" s="37"/>
      <c r="I39" s="37"/>
      <c r="J39" s="37"/>
      <c r="K39" s="37"/>
      <c r="L39" s="37"/>
      <c r="M39" s="37"/>
      <c r="N39" s="37"/>
      <c r="O39" s="37"/>
      <c r="P39" s="37" t="e">
        <f>P40/E39</f>
        <v>#DIV/0!</v>
      </c>
    </row>
    <row r="40" spans="1:16" x14ac:dyDescent="0.25">
      <c r="A40" s="57"/>
      <c r="B40" s="53"/>
      <c r="C40" s="54"/>
      <c r="D40" s="55"/>
      <c r="E40" s="35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8">
        <f>E39</f>
        <v>0</v>
      </c>
    </row>
    <row r="41" spans="1:16" x14ac:dyDescent="0.25">
      <c r="A41" s="56" t="s">
        <v>40</v>
      </c>
      <c r="B41" s="50" t="s">
        <v>41</v>
      </c>
      <c r="C41" s="51"/>
      <c r="D41" s="52"/>
      <c r="E41" s="35"/>
      <c r="F41" s="34" t="s">
        <v>7</v>
      </c>
      <c r="G41" s="37"/>
      <c r="H41" s="37"/>
      <c r="I41" s="37"/>
      <c r="J41" s="37"/>
      <c r="K41" s="37"/>
      <c r="L41" s="37"/>
      <c r="M41" s="37"/>
      <c r="N41" s="37"/>
      <c r="O41" s="37"/>
      <c r="P41" s="37" t="e">
        <f>P42/E41</f>
        <v>#DIV/0!</v>
      </c>
    </row>
    <row r="42" spans="1:16" x14ac:dyDescent="0.25">
      <c r="A42" s="57"/>
      <c r="B42" s="53"/>
      <c r="C42" s="54"/>
      <c r="D42" s="55"/>
      <c r="E42" s="35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8">
        <f>E41</f>
        <v>0</v>
      </c>
    </row>
    <row r="43" spans="1:16" x14ac:dyDescent="0.25">
      <c r="A43" s="56" t="s">
        <v>51</v>
      </c>
      <c r="B43" s="50" t="s">
        <v>56</v>
      </c>
      <c r="C43" s="51"/>
      <c r="D43" s="52"/>
      <c r="E43" s="35"/>
      <c r="F43" s="34" t="s">
        <v>7</v>
      </c>
      <c r="G43" s="37" t="e">
        <f>G44/E43</f>
        <v>#DIV/0!</v>
      </c>
      <c r="H43" s="37"/>
      <c r="I43" s="37" t="e">
        <f>I44/E43</f>
        <v>#DIV/0!</v>
      </c>
      <c r="J43" s="37"/>
      <c r="K43" s="37"/>
      <c r="L43" s="37" t="e">
        <f>L44/E43</f>
        <v>#DIV/0!</v>
      </c>
      <c r="M43" s="37"/>
      <c r="N43" s="37"/>
      <c r="O43" s="37">
        <v>0.3</v>
      </c>
      <c r="P43" s="37"/>
    </row>
    <row r="44" spans="1:16" x14ac:dyDescent="0.25">
      <c r="A44" s="57"/>
      <c r="B44" s="53"/>
      <c r="C44" s="54"/>
      <c r="D44" s="55"/>
      <c r="E44" s="35"/>
      <c r="F44" s="34"/>
      <c r="G44" s="35">
        <f>ROUND(E43*0.1,2)</f>
        <v>0</v>
      </c>
      <c r="H44" s="34"/>
      <c r="I44" s="35">
        <f>ROUND(E43*0.1,2)</f>
        <v>0</v>
      </c>
      <c r="J44" s="34"/>
      <c r="K44" s="34"/>
      <c r="L44" s="35">
        <f>ROUND(E43*0.5,2)</f>
        <v>0</v>
      </c>
      <c r="M44" s="34"/>
      <c r="N44" s="34"/>
      <c r="O44" s="38">
        <f>E43-(G44+I44+L44)</f>
        <v>0</v>
      </c>
      <c r="P44" s="34"/>
    </row>
    <row r="45" spans="1:16" x14ac:dyDescent="0.25">
      <c r="A45" s="56" t="s">
        <v>52</v>
      </c>
      <c r="B45" s="50" t="s">
        <v>55</v>
      </c>
      <c r="C45" s="51"/>
      <c r="D45" s="52"/>
      <c r="E45" s="35"/>
      <c r="F45" s="34" t="s">
        <v>7</v>
      </c>
      <c r="G45" s="37"/>
      <c r="H45" s="37"/>
      <c r="I45" s="37" t="e">
        <f>I46/E45</f>
        <v>#DIV/0!</v>
      </c>
      <c r="J45" s="37" t="e">
        <f>J46/E45</f>
        <v>#DIV/0!</v>
      </c>
      <c r="K45" s="37" t="e">
        <f>K46/E45</f>
        <v>#DIV/0!</v>
      </c>
      <c r="L45" s="37" t="e">
        <f>L46/E45</f>
        <v>#DIV/0!</v>
      </c>
      <c r="M45" s="37"/>
      <c r="N45" s="37"/>
      <c r="O45" s="37"/>
      <c r="P45" s="37"/>
    </row>
    <row r="46" spans="1:16" x14ac:dyDescent="0.25">
      <c r="A46" s="57"/>
      <c r="B46" s="53"/>
      <c r="C46" s="54"/>
      <c r="D46" s="55"/>
      <c r="E46" s="35"/>
      <c r="F46" s="34"/>
      <c r="G46" s="39"/>
      <c r="H46" s="39"/>
      <c r="I46" s="35">
        <f>ROUND(E45*0.25,2)</f>
        <v>0</v>
      </c>
      <c r="J46" s="35">
        <f>ROUND(E45*0.25,2)</f>
        <v>0</v>
      </c>
      <c r="K46" s="35">
        <f>ROUND(E45*0.25,2)</f>
        <v>0</v>
      </c>
      <c r="L46" s="35">
        <f>E45-(I46+J46+K46)</f>
        <v>0</v>
      </c>
      <c r="M46" s="34"/>
      <c r="N46" s="34"/>
      <c r="O46" s="34"/>
      <c r="P46" s="34"/>
    </row>
    <row r="47" spans="1:16" x14ac:dyDescent="0.25">
      <c r="A47" s="56" t="s">
        <v>53</v>
      </c>
      <c r="B47" s="50" t="s">
        <v>54</v>
      </c>
      <c r="C47" s="51"/>
      <c r="D47" s="52"/>
      <c r="E47" s="35"/>
      <c r="F47" s="34" t="s">
        <v>7</v>
      </c>
      <c r="G47" s="37"/>
      <c r="H47" s="37"/>
      <c r="I47" s="37"/>
      <c r="J47" s="37" t="e">
        <f>J48/E47</f>
        <v>#DIV/0!</v>
      </c>
      <c r="K47" s="37" t="e">
        <f>K48/E47</f>
        <v>#DIV/0!</v>
      </c>
      <c r="L47" s="37"/>
      <c r="M47" s="37"/>
      <c r="N47" s="37"/>
      <c r="O47" s="37"/>
      <c r="P47" s="37" t="e">
        <f>P48/E47</f>
        <v>#DIV/0!</v>
      </c>
    </row>
    <row r="48" spans="1:16" x14ac:dyDescent="0.25">
      <c r="A48" s="57"/>
      <c r="B48" s="53"/>
      <c r="C48" s="54"/>
      <c r="D48" s="55"/>
      <c r="E48" s="35"/>
      <c r="F48" s="34"/>
      <c r="G48" s="34"/>
      <c r="H48" s="39"/>
      <c r="I48" s="39"/>
      <c r="J48" s="35">
        <f>ROUND(E47*0.33,2)</f>
        <v>0</v>
      </c>
      <c r="K48" s="35">
        <f>ROUND(E47*0.33,2)</f>
        <v>0</v>
      </c>
      <c r="L48" s="34"/>
      <c r="M48" s="34"/>
      <c r="N48" s="34"/>
      <c r="O48" s="34"/>
      <c r="P48" s="39">
        <f>E47-(J48+K48)</f>
        <v>0</v>
      </c>
    </row>
    <row r="49" spans="1:16" x14ac:dyDescent="0.25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</row>
    <row r="50" spans="1:16" x14ac:dyDescent="0.25">
      <c r="A50" s="46"/>
      <c r="B50" s="46"/>
      <c r="C50" s="46"/>
      <c r="D50" s="60"/>
      <c r="E50" s="58" t="s">
        <v>58</v>
      </c>
      <c r="F50" s="34" t="s">
        <v>59</v>
      </c>
      <c r="G50" s="40" t="e">
        <f>G51/$E$7</f>
        <v>#DIV/0!</v>
      </c>
      <c r="H50" s="40" t="e">
        <f t="shared" ref="H50:P50" si="0">H51/$E$7</f>
        <v>#DIV/0!</v>
      </c>
      <c r="I50" s="40" t="e">
        <f t="shared" si="0"/>
        <v>#DIV/0!</v>
      </c>
      <c r="J50" s="40" t="e">
        <f t="shared" si="0"/>
        <v>#DIV/0!</v>
      </c>
      <c r="K50" s="40" t="e">
        <f t="shared" si="0"/>
        <v>#DIV/0!</v>
      </c>
      <c r="L50" s="40" t="e">
        <f t="shared" si="0"/>
        <v>#DIV/0!</v>
      </c>
      <c r="M50" s="40" t="e">
        <f t="shared" si="0"/>
        <v>#DIV/0!</v>
      </c>
      <c r="N50" s="40" t="e">
        <f t="shared" si="0"/>
        <v>#DIV/0!</v>
      </c>
      <c r="O50" s="40" t="e">
        <f t="shared" si="0"/>
        <v>#DIV/0!</v>
      </c>
      <c r="P50" s="40" t="e">
        <f t="shared" si="0"/>
        <v>#DIV/0!</v>
      </c>
    </row>
    <row r="51" spans="1:16" x14ac:dyDescent="0.25">
      <c r="A51" s="46"/>
      <c r="B51" s="46"/>
      <c r="C51" s="46"/>
      <c r="D51" s="60"/>
      <c r="E51" s="58"/>
      <c r="F51" s="34" t="s">
        <v>60</v>
      </c>
      <c r="G51" s="38">
        <f t="shared" ref="G51:P51" si="1">G10+G12+G14+G16+G18+G20+G22+G24+G26+G28+G30+G32+G34+G36+G38+G40+G42+G44+G46+G48</f>
        <v>0</v>
      </c>
      <c r="H51" s="38">
        <f t="shared" si="1"/>
        <v>0</v>
      </c>
      <c r="I51" s="38">
        <f t="shared" si="1"/>
        <v>0</v>
      </c>
      <c r="J51" s="38">
        <f t="shared" si="1"/>
        <v>0</v>
      </c>
      <c r="K51" s="38">
        <f t="shared" si="1"/>
        <v>0</v>
      </c>
      <c r="L51" s="38">
        <f t="shared" si="1"/>
        <v>0</v>
      </c>
      <c r="M51" s="38">
        <f t="shared" si="1"/>
        <v>0</v>
      </c>
      <c r="N51" s="38">
        <f t="shared" si="1"/>
        <v>0</v>
      </c>
      <c r="O51" s="38">
        <f t="shared" si="1"/>
        <v>0</v>
      </c>
      <c r="P51" s="38">
        <f t="shared" si="1"/>
        <v>0</v>
      </c>
    </row>
    <row r="52" spans="1:16" x14ac:dyDescent="0.25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</row>
    <row r="53" spans="1:16" x14ac:dyDescent="0.25">
      <c r="A53" s="46"/>
      <c r="B53" s="46"/>
      <c r="C53" s="46"/>
      <c r="D53" s="60"/>
      <c r="E53" s="58" t="s">
        <v>57</v>
      </c>
      <c r="F53" s="34" t="s">
        <v>59</v>
      </c>
      <c r="G53" s="40" t="e">
        <f>G54/$E$7</f>
        <v>#DIV/0!</v>
      </c>
      <c r="H53" s="40" t="e">
        <f t="shared" ref="H53:P53" si="2">H54/$E$7</f>
        <v>#DIV/0!</v>
      </c>
      <c r="I53" s="40" t="e">
        <f t="shared" si="2"/>
        <v>#DIV/0!</v>
      </c>
      <c r="J53" s="40" t="e">
        <f t="shared" si="2"/>
        <v>#DIV/0!</v>
      </c>
      <c r="K53" s="40" t="e">
        <f t="shared" si="2"/>
        <v>#DIV/0!</v>
      </c>
      <c r="L53" s="40" t="e">
        <f t="shared" si="2"/>
        <v>#DIV/0!</v>
      </c>
      <c r="M53" s="40" t="e">
        <f t="shared" si="2"/>
        <v>#DIV/0!</v>
      </c>
      <c r="N53" s="40" t="e">
        <f t="shared" si="2"/>
        <v>#DIV/0!</v>
      </c>
      <c r="O53" s="40" t="e">
        <f t="shared" si="2"/>
        <v>#DIV/0!</v>
      </c>
      <c r="P53" s="40" t="e">
        <f t="shared" si="2"/>
        <v>#DIV/0!</v>
      </c>
    </row>
    <row r="54" spans="1:16" x14ac:dyDescent="0.25">
      <c r="A54" s="46"/>
      <c r="B54" s="46"/>
      <c r="C54" s="46"/>
      <c r="D54" s="60"/>
      <c r="E54" s="58"/>
      <c r="F54" s="34" t="s">
        <v>60</v>
      </c>
      <c r="G54" s="38">
        <f>G51</f>
        <v>0</v>
      </c>
      <c r="H54" s="38">
        <f>G54+H51</f>
        <v>0</v>
      </c>
      <c r="I54" s="38">
        <f t="shared" ref="I54:P54" si="3">H54+I51</f>
        <v>0</v>
      </c>
      <c r="J54" s="38">
        <f t="shared" si="3"/>
        <v>0</v>
      </c>
      <c r="K54" s="38">
        <f t="shared" si="3"/>
        <v>0</v>
      </c>
      <c r="L54" s="38">
        <f t="shared" si="3"/>
        <v>0</v>
      </c>
      <c r="M54" s="38">
        <f t="shared" si="3"/>
        <v>0</v>
      </c>
      <c r="N54" s="38">
        <f t="shared" si="3"/>
        <v>0</v>
      </c>
      <c r="O54" s="38">
        <f t="shared" si="3"/>
        <v>0</v>
      </c>
      <c r="P54" s="38">
        <f t="shared" si="3"/>
        <v>0</v>
      </c>
    </row>
  </sheetData>
  <mergeCells count="53">
    <mergeCell ref="A47:A48"/>
    <mergeCell ref="E53:E54"/>
    <mergeCell ref="E50:E51"/>
    <mergeCell ref="A35:A36"/>
    <mergeCell ref="A37:A38"/>
    <mergeCell ref="A39:A40"/>
    <mergeCell ref="A41:A42"/>
    <mergeCell ref="A43:A44"/>
    <mergeCell ref="A45:A46"/>
    <mergeCell ref="A49:P49"/>
    <mergeCell ref="A52:P52"/>
    <mergeCell ref="A50:D51"/>
    <mergeCell ref="A53:D54"/>
    <mergeCell ref="A23:A24"/>
    <mergeCell ref="A25:A26"/>
    <mergeCell ref="A27:A28"/>
    <mergeCell ref="A29:A30"/>
    <mergeCell ref="A31:A32"/>
    <mergeCell ref="A33:A34"/>
    <mergeCell ref="B45:D46"/>
    <mergeCell ref="B47:D48"/>
    <mergeCell ref="A7:A8"/>
    <mergeCell ref="A9:A10"/>
    <mergeCell ref="A11:A12"/>
    <mergeCell ref="A13:A14"/>
    <mergeCell ref="A15:A16"/>
    <mergeCell ref="A17:A18"/>
    <mergeCell ref="A19:A20"/>
    <mergeCell ref="A21:A22"/>
    <mergeCell ref="B7:D8"/>
    <mergeCell ref="B9:D10"/>
    <mergeCell ref="B11:D12"/>
    <mergeCell ref="B13:D14"/>
    <mergeCell ref="B15:D16"/>
    <mergeCell ref="B17:D18"/>
    <mergeCell ref="B39:D40"/>
    <mergeCell ref="B41:D42"/>
    <mergeCell ref="B43:D44"/>
    <mergeCell ref="B33:D34"/>
    <mergeCell ref="B35:D36"/>
    <mergeCell ref="B37:D38"/>
    <mergeCell ref="B27:D28"/>
    <mergeCell ref="B29:D30"/>
    <mergeCell ref="B31:D32"/>
    <mergeCell ref="B21:D22"/>
    <mergeCell ref="B23:D24"/>
    <mergeCell ref="B25:D26"/>
    <mergeCell ref="B19:D20"/>
    <mergeCell ref="A1:P1"/>
    <mergeCell ref="A5:A6"/>
    <mergeCell ref="B5:D6"/>
    <mergeCell ref="E5:E6"/>
    <mergeCell ref="F5:F6"/>
  </mergeCells>
  <dataValidations disablePrompts="1" count="2">
    <dataValidation type="whole" operator="greaterThan" allowBlank="1" showErrorMessage="1" sqref="G5">
      <formula1>0</formula1>
      <formula2>0</formula2>
    </dataValidation>
    <dataValidation type="date" operator="greaterThan" allowBlank="1" showInputMessage="1" showErrorMessage="1" errorTitle="Erro" error="Digite somente datas." sqref="G6">
      <formula1>36526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2025-03-27T12:35:23Z</dcterms:created>
  <dcterms:modified xsi:type="dcterms:W3CDTF">2025-05-05T11:36:32Z</dcterms:modified>
</cp:coreProperties>
</file>